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4100BD58-661C-4C40-B8F5-BFC6A06C4865}" xr6:coauthVersionLast="36" xr6:coauthVersionMax="36" xr10:uidLastSave="{00000000-0000-0000-0000-000000000000}"/>
  <bookViews>
    <workbookView xWindow="0" yWindow="0" windowWidth="20460" windowHeight="7470" tabRatio="898" firstSheet="5"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17" i="28" l="1"/>
  <c r="C18" i="28"/>
  <c r="C19" i="28"/>
  <c r="C15" i="28"/>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L60" i="28"/>
  <c r="R60" i="28"/>
  <c r="J61" i="28"/>
  <c r="L61" i="28"/>
  <c r="R61" i="28"/>
  <c r="J62" i="28"/>
  <c r="L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s="1"/>
  <c r="G40" i="27"/>
  <c r="F40" i="29" s="1"/>
  <c r="C60" i="34" l="1"/>
  <c r="C60" i="35"/>
  <c r="C60" i="36"/>
  <c r="M40" i="27"/>
  <c r="G40" i="29" s="1"/>
  <c r="B60" i="34"/>
  <c r="B60" i="35"/>
  <c r="B60" i="36"/>
  <c r="S60" i="28"/>
  <c r="A60" i="34"/>
  <c r="A60" i="35"/>
  <c r="C50" i="34"/>
  <c r="C50" i="35"/>
  <c r="B50" i="34"/>
  <c r="B50" i="35"/>
  <c r="A50" i="34"/>
  <c r="A50" i="35"/>
  <c r="K60" i="28"/>
  <c r="N40" i="27"/>
  <c r="H40" i="29" s="1"/>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O40" i="27" l="1"/>
  <c r="L51" i="28"/>
  <c r="L52" i="28"/>
  <c r="L53" i="28"/>
  <c r="L54" i="28"/>
  <c r="L55" i="28"/>
  <c r="L56" i="28"/>
  <c r="L57" i="28"/>
  <c r="L58" i="28"/>
  <c r="L59"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<sst xmlns="http://schemas.openxmlformats.org/spreadsheetml/2006/main" count="1011" uniqueCount="513">
  <si>
    <t xml:space="preserve"> MAPA DE RIESGOS SIGCMA</t>
  </si>
  <si>
    <t>DEPENDENCIA (Unidad misional del CSJ o Unidad de la DEAJ o Seccional o CSJ en caso de despachos judiciales certificados)</t>
  </si>
  <si>
    <t>Consejo Seccional de la Judicatura de Antioquia
Dirección Seccional de Administración Judicial Medellín</t>
  </si>
  <si>
    <t>PROCESO (indique el tipo de proceso si es Estratégico. Misional, Apoyo, Evaluación y Mejora y especifique el nombre del proceso)</t>
  </si>
  <si>
    <t>Estrategicos</t>
  </si>
  <si>
    <t>PLANEACIÓN ESTRATÉGICA</t>
  </si>
  <si>
    <t>CONSEJO SUPERIOR DE LA JUDICATURA</t>
  </si>
  <si>
    <t>CONSEJO SECCIONAL DE LA JUDICATURA</t>
  </si>
  <si>
    <t>X</t>
  </si>
  <si>
    <t>DIRECCIÓN SECCIONAL DE ADMINISTRACIÓN JUDICIAL</t>
  </si>
  <si>
    <t>DESPACHO JUDICIAL CERTIFICADO</t>
  </si>
  <si>
    <t>FECHA</t>
  </si>
  <si>
    <t>10 de feberero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</si>
  <si>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</si>
  <si>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</si>
  <si>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</si>
  <si>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</si>
  <si>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</si>
  <si>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</si>
  <si>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</si>
  <si>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</si>
  <si>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</si>
  <si>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</si>
  <si>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</si>
  <si>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</si>
  <si>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</si>
  <si>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</si>
  <si>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</si>
  <si>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</si>
  <si>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ANTIOQUIA Y DIRECCIÓN SECCIONAL DE ADMINISTRACIÓN JUDICIAL DE MEDELLÍN</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</si>
  <si>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</si>
  <si>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</si>
  <si>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</si>
  <si>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</si>
  <si>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</si>
  <si>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</si>
  <si>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</si>
  <si>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</si>
  <si>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</si>
  <si>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</si>
  <si>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</si>
  <si>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</si>
  <si>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</si>
  <si>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</si>
  <si>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</si>
  <si>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</si>
  <si>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 xml:space="preserve">SENTENCIA C-134 de 2023 Referencia: Expediente PE-051
Revisión de constitucionalidad del Proyecto de Ley Estatutaria 295 de 2020 Cámara (acumulado con los proyectos de ley 430 y 468 de 2020 Cámara) – 475 de 2021 Senado, “[p]or medio de la cual se modifica la ley 270 de 1996 – Estatutaria de la Administración de Justicia”.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</si>
  <si>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</si>
  <si>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</si>
  <si>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</si>
  <si>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</si>
  <si>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</si>
  <si>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</si>
  <si>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</si>
  <si>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</si>
  <si>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</si>
  <si>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</si>
  <si>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</si>
  <si>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</si>
  <si>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</si>
  <si>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</si>
  <si>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</si>
  <si>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</si>
  <si>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</si>
  <si>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</si>
  <si>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</si>
  <si>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</si>
  <si>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</si>
  <si>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</si>
  <si>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</si>
  <si>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</si>
  <si>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</si>
  <si>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</si>
  <si>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</si>
  <si>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</si>
  <si>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 y cambio climático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</si>
  <si>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</si>
  <si>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</si>
  <si>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</si>
  <si>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</si>
  <si>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</si>
  <si>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</si>
  <si>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</si>
  <si>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</si>
  <si>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
(En el año 2023 se logró la cetificacion de la Sala Especializada en Restitucion de Tierras)</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</si>
  <si>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</si>
  <si>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</si>
  <si>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</si>
  <si>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</si>
  <si>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</si>
  <si>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</si>
  <si>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</si>
  <si>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</si>
  <si>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</si>
  <si>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</si>
  <si>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</si>
  <si>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</si>
  <si>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 xml:space="preserve">Personal integrado por servidores judiciales de alto nivel profesional y capacitado para llevar a cabo las funciones asignadas
Mediante el los acuerdos PCSJA23-12124, 12125, 12130 Y 12131 se crearon cargos y despachos en la seccional Antioquia, en los que se incluye además la creación de la Seccional Chocó
</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</si>
  <si>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</si>
  <si>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</si>
  <si>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</si>
  <si>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</si>
  <si>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</si>
  <si>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</si>
  <si>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</si>
  <si>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</si>
  <si>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</si>
  <si>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</si>
  <si>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</si>
  <si>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</si>
  <si>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</si>
  <si>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</si>
  <si>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</si>
  <si>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</si>
  <si>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</si>
  <si>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</si>
  <si>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</si>
  <si>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</si>
  <si>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</si>
  <si>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</si>
  <si>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</si>
  <si>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</si>
  <si>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</si>
  <si>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</si>
  <si>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</si>
  <si>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</si>
  <si>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</si>
  <si>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</si>
  <si>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</si>
  <si>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</si>
  <si>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</si>
  <si>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</si>
  <si>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</si>
  <si>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</si>
  <si>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</si>
  <si>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</si>
  <si>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</si>
  <si>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</si>
  <si>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</si>
  <si>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</si>
  <si>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</si>
  <si>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</si>
  <si>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</si>
  <si>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</si>
  <si>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</si>
  <si>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</si>
  <si>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</si>
  <si>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</si>
  <si>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</si>
  <si>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</si>
  <si>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</si>
  <si>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</si>
  <si>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</si>
  <si>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</si>
  <si>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</si>
  <si>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</si>
  <si>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</si>
  <si>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</si>
  <si>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</si>
  <si>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</si>
  <si>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</si>
  <si>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</si>
  <si>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</si>
  <si>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</si>
  <si>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</si>
  <si>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</si>
  <si>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</si>
  <si>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</si>
  <si>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</si>
  <si>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</si>
  <si>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</si>
  <si>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</si>
  <si>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</si>
  <si>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</si>
  <si>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</si>
  <si>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</si>
  <si>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</si>
  <si>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</si>
  <si>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</si>
  <si>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</si>
  <si>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</si>
  <si>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</si>
  <si>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</si>
  <si>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</si>
  <si>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</si>
  <si>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</si>
  <si>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</si>
  <si>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</si>
  <si>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</si>
  <si>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</si>
  <si>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</si>
  <si>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</si>
  <si>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</si>
  <si>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</si>
  <si>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</si>
  <si>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</si>
  <si>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</si>
  <si>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</si>
  <si>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</si>
  <si>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</si>
  <si>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</si>
  <si>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</si>
  <si>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</si>
  <si>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</si>
  <si>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</si>
  <si>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</si>
  <si>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</si>
  <si>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</si>
  <si>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</si>
  <si>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</si>
  <si>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</si>
  <si>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</si>
  <si>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</si>
  <si>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</si>
  <si>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</si>
  <si>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</si>
  <si>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</si>
  <si>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</si>
  <si>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</si>
  <si>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</si>
  <si>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</si>
  <si>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</si>
  <si>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</si>
  <si>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</si>
  <si>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</si>
  <si>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</si>
  <si>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</si>
  <si>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</si>
  <si>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</si>
  <si>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</si>
  <si>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</si>
  <si>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</si>
  <si>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</si>
  <si>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</si>
  <si>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</si>
  <si>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</si>
  <si>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</si>
  <si>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</si>
  <si>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</si>
  <si>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</si>
  <si>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</si>
  <si>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</si>
  <si>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</si>
  <si>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</si>
  <si>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</si>
  <si>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</si>
  <si>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</si>
  <si>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</si>
  <si>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</si>
  <si>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</si>
  <si>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</si>
  <si>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</si>
  <si>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</si>
  <si>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</si>
  <si>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</si>
  <si>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</si>
  <si>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</si>
  <si>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</si>
  <si>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</si>
  <si>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</si>
  <si>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</si>
  <si>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</si>
  <si>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</si>
  <si>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</si>
  <si>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</si>
  <si>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</si>
  <si>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</si>
  <si>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</si>
  <si>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</si>
  <si>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</si>
  <si>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</si>
  <si>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</si>
  <si>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</si>
  <si>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</si>
  <si>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</si>
  <si>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</si>
  <si>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</si>
  <si>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</si>
  <si>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</si>
  <si>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</si>
  <si>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</si>
  <si>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</si>
  <si>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</si>
  <si>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</si>
  <si>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</si>
  <si>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</si>
  <si>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</si>
  <si>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</si>
  <si>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</si>
  <si>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</si>
  <si>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</si>
  <si>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</si>
  <si>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o incumplimiento  en la presentación de los informes de seguimiento de los instrumentos del SIGCMA</t>
  </si>
  <si>
    <t>No se presentan en forma oportuna los informes de seguimiento para la toma de decisiones de la Alta Dirección</t>
  </si>
  <si>
    <t>1. Falta de metodologías que permitan agilizar la el diligenciamiento de las herramientas del sistema.</t>
  </si>
  <si>
    <t>Afectación de reputacion,imagén,  credibilidad, satisfacción de usuarios y PI</t>
  </si>
  <si>
    <t xml:space="preserve">De la entidad, seccional, despachos a nivel local o municipal </t>
  </si>
  <si>
    <t>2. Escaso recurso humano con conocimientos, habilidades, destrezas y experiencia en el diligenciamiento de los instrumentos del SIGCMA.</t>
  </si>
  <si>
    <t>Incumplimiento de las metas establecidas</t>
  </si>
  <si>
    <t>Incumplimiento del 20% de los indicadores del proceso</t>
  </si>
  <si>
    <t>3. Falta de entrenamiento y capacitación del personal encargado en cada dependencia de la recopilacion de  insumos para el diligenciamiento de los trimestres.</t>
  </si>
  <si>
    <t>4. Información recibida en forma parcial o con errores que requiere ser ajustada por las unidades correspondientes.</t>
  </si>
  <si>
    <t>5. Alto volumen de carga laboral.</t>
  </si>
  <si>
    <t>Desarticulación de las actividades del plan de accion, matriz de riesgos y matriz de indicadotes de la seccional</t>
  </si>
  <si>
    <t>Las acciones formuladas para desarrollar el Plan de Accion, no aportan al cumplimiento de objetivos y metas</t>
  </si>
  <si>
    <t>1. Inadecuado ejercicio de planeación, para determinar las actividades que se deben realizar para el cumplimiento del plan de acción.</t>
  </si>
  <si>
    <t>2. Falta de capacitación en la formulación de planes y programas.</t>
  </si>
  <si>
    <t>3. Información desactualizada o incompleta o fragmentada.</t>
  </si>
  <si>
    <t>4. Falta de coordinacion y trabajo en equipo de los líderes de proceso.</t>
  </si>
  <si>
    <t>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</si>
  <si>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</si>
  <si>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</si>
  <si>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</si>
  <si>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</si>
  <si>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</si>
  <si>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</si>
  <si>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</si>
  <si>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</si>
  <si>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</si>
  <si>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</si>
  <si>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</si>
  <si>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</si>
  <si>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</si>
  <si>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</si>
  <si>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</si>
  <si>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</si>
  <si>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</si>
  <si>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</si>
  <si>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</si>
  <si>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</si>
  <si>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</si>
  <si>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</si>
  <si>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</si>
  <si>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</si>
  <si>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</si>
  <si>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</si>
  <si>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</si>
  <si>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</si>
  <si>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</si>
  <si>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</si>
  <si>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</si>
  <si>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</si>
  <si>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</si>
  <si>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</si>
  <si>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</si>
  <si>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</si>
  <si>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</si>
  <si>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</si>
  <si>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</si>
  <si>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</si>
  <si>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</si>
  <si>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</si>
  <si>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</si>
  <si>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</si>
  <si>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Cada líder de proceso diligencia la informacion de cada trimestre y la remite al profesional de enlace para que sea consolidada y remitida al nivel central.</t>
  </si>
  <si>
    <t>SI</t>
  </si>
  <si>
    <t>Realizar apoyos periodicos por parte del profesional de enlace para mejorar los tiempos de entrega de los informes.</t>
  </si>
  <si>
    <t>2.  Cuando la informacion recibida por el profesional de enlace no se encuentre acorde con lo requerido, se procede a su respectiva corrección y socialización con el líder de proceso.</t>
  </si>
  <si>
    <t>3. Desarrollar espacios de capacitación y actualización para la recolección de insumos y para el diligenciamiento de los informes que se remiten al nivel central.</t>
  </si>
  <si>
    <t>1. Realizar reuniones periodicas del Comité Seccional para verificar el cumplimiento de las actividades y su articulación</t>
  </si>
  <si>
    <t>Realizar apoyos periodicos por parte del profesional de enlace en el diligenciamiento de las actividades realizadas cada trimestre.</t>
  </si>
  <si>
    <t>2 . Desarrollar espacios de capacitación y actualización para los líderes de proceso y sus colaboradores en el diligenciamiento de los instrumentos del sistema.</t>
  </si>
  <si>
    <t>NO</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</si>
  <si>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</si>
  <si>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</si>
  <si>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</si>
  <si>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</si>
  <si>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</si>
  <si>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</si>
  <si>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</si>
  <si>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</si>
  <si>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</si>
  <si>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</si>
  <si>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</si>
  <si>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</si>
  <si>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</si>
  <si>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</si>
  <si>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</si>
  <si>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</si>
  <si>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</si>
  <si>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</si>
  <si>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</si>
  <si>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</si>
  <si>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</si>
  <si>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</si>
  <si>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</si>
  <si>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</si>
  <si>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</si>
  <si>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</si>
  <si>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</si>
  <si>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</si>
  <si>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</si>
  <si>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</si>
  <si>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</si>
  <si>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</si>
  <si>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</si>
  <si>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</si>
  <si>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</si>
  <si>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</si>
  <si>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</si>
  <si>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</si>
  <si>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</si>
  <si>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</si>
  <si>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</si>
  <si>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</si>
  <si>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</si>
  <si>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</si>
  <si>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</si>
  <si>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</si>
  <si>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</si>
  <si>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</si>
  <si>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</si>
  <si>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</si>
  <si>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</si>
  <si>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</si>
  <si>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</si>
  <si>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</si>
  <si>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</si>
  <si>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</si>
  <si>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</si>
  <si>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</si>
  <si>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</si>
  <si>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</si>
  <si>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</si>
  <si>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</si>
  <si>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</si>
  <si>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</si>
  <si>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</si>
  <si>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</si>
  <si>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</si>
  <si>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</si>
  <si>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</si>
  <si>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</si>
  <si>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</si>
  <si>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</si>
  <si>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</si>
  <si>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</si>
  <si>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</si>
  <si>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</si>
  <si>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</si>
  <si>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</si>
  <si>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</si>
  <si>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</si>
  <si>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</si>
  <si>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</si>
  <si>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</si>
  <si>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</si>
  <si>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</si>
  <si>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</si>
  <si>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</si>
  <si>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</si>
  <si>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</si>
  <si>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</si>
  <si>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</si>
  <si>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</si>
  <si>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</si>
  <si>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</si>
  <si>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</si>
  <si>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</si>
  <si>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</si>
  <si>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</si>
  <si>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</si>
  <si>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</si>
  <si>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</si>
  <si>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</si>
  <si>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</si>
  <si>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</si>
  <si>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</si>
  <si>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</si>
  <si>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</si>
  <si>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</si>
  <si>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</si>
  <si>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</si>
  <si>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</si>
  <si>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</si>
  <si>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</si>
  <si>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</si>
  <si>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</si>
  <si>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</si>
  <si>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</si>
  <si>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</si>
  <si>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</si>
  <si>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</si>
  <si>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</si>
  <si>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</si>
  <si>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</si>
  <si>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</si>
  <si>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</si>
  <si>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</si>
  <si>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</si>
  <si>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</si>
  <si>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</si>
  <si>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</si>
  <si>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</si>
  <si>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</si>
  <si>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</si>
  <si>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</si>
  <si>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</si>
  <si>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</si>
  <si>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</si>
  <si>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</si>
  <si>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</si>
  <si>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</si>
  <si>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</si>
  <si>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</si>
  <si>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encuentra controlado y no se ha materializado. Es importante continuar con las medidas adoptadas ya que la materializacion de este riesgo puede afectar significativamente la gestión y transparencia de la Rama Judicial. Es fundamental implementar medidas preventivas y correctivas que aseguren el cumplimiento oportuno, fortaleciendo los procesos y sistemas de seguimiento, y promoviendo una cultura de responsabilidad y control.</t>
  </si>
  <si>
    <t>El riesgo se encuentra controlado y no se ha materializado.
La desarticulación de las actividades relacionadas con el plan de acción y las matrices de riesgos e indicadores representa un riesgo estratégico que puede comprometer la gestión eficiente y efectiva de la Rama Judicial. Es fundamental continuar con la implementacion de acciones preventivas y correctivas para mantener lel sistema ajustado a los  instrumentos, asegurando así una gestión institucional alineada con los objetivos de justicia y transparencia.</t>
  </si>
  <si>
    <t>ANÁLISIS DEL RESULTADO FINAL 
2 TRIMESTRE</t>
  </si>
  <si>
    <t>El riesgo se encuentra controlado y no se ha materializado. 
Se continua con las medidas adoptadas para evitar la materializacion de este riesgo y la afectacion de la gestión y transparencia Judicial. se continua con la implementación medidas preventivas y correctivas para asegurar el cumplimiento oportuno</t>
  </si>
  <si>
    <t>El riesgo se encuentra controlado y no se ha materializado.
se procura por la articulación de las actividades relacionadas con el plan de acción y las matrices de riesgos e indicadores para evitar la materialización de riesgos y comprometer la gestión eficiente de la Rama Judicial. se continua con la implementacion de acciones preventivas y correctivas para mantener lel sistema ajustado a los  instrumentos SIGCMA</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</si>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</sst>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name val="Calibri"/>
      <family val="2"/>
      <scheme val="minor"/>
    </font>
    <font>
      <sz val="11"/>
      <color theme="9"/>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8" xfId="0" applyFont="1" applyBorder="1" applyAlignment="1" applyProtection="1">
      <alignment horizontal="left" vertical="top" wrapText="1"/>
      <protection locked="0"/>
    </xf>
    <xf numFmtId="0" fontId="24" fillId="0" borderId="59" xfId="0" applyFont="1" applyBorder="1" applyAlignment="1" applyProtection="1">
      <alignment horizontal="left" vertical="top" wrapText="1"/>
      <protection locked="0"/>
    </xf>
    <xf numFmtId="0" fontId="24" fillId="19" borderId="113" xfId="0" applyFont="1" applyFill="1" applyBorder="1" applyAlignment="1" applyProtection="1">
      <alignmen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0" borderId="114" xfId="0" applyFont="1" applyFill="1" applyBorder="1" applyAlignment="1" applyProtection="1">
      <alignment horizontal="left" vertical="center" wrapText="1"/>
      <protection locked="0"/>
    </xf>
    <xf numFmtId="0" fontId="76" fillId="20"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1" borderId="117" xfId="0" applyFont="1" applyFill="1" applyBorder="1" applyAlignment="1">
      <alignment horizontal="center" vertical="center" wrapText="1" readingOrder="1"/>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wrapText="1"/>
    </xf>
    <xf numFmtId="0" fontId="74" fillId="3" borderId="0" xfId="0" applyFont="1" applyFill="1"/>
    <xf numFmtId="0" fontId="80" fillId="0" borderId="117" xfId="0" applyFont="1" applyBorder="1" applyAlignment="1">
      <alignment horizontal="center" vertical="center" wrapText="1" readingOrder="1"/>
    </xf>
    <xf numFmtId="0" fontId="80" fillId="0" borderId="117" xfId="0" applyFont="1" applyBorder="1" applyAlignment="1">
      <alignment horizontal="left" vertical="center" wrapText="1"/>
    </xf>
    <xf numFmtId="0" fontId="80" fillId="22" borderId="117" xfId="0" applyFont="1" applyFill="1" applyBorder="1" applyAlignment="1">
      <alignment horizontal="left" vertical="center" wrapText="1"/>
    </xf>
    <xf numFmtId="0" fontId="77" fillId="0" borderId="0" xfId="0" applyFont="1" applyAlignment="1">
      <alignment vertical="center" wrapText="1"/>
    </xf>
    <xf numFmtId="0" fontId="78" fillId="0" borderId="117" xfId="0" applyFont="1" applyBorder="1" applyAlignment="1">
      <alignment vertical="center" wrapText="1" readingOrder="1"/>
    </xf>
    <xf numFmtId="0" fontId="80" fillId="3" borderId="117" xfId="0" applyFont="1" applyFill="1" applyBorder="1" applyAlignment="1">
      <alignment horizontal="left" vertical="center" wrapText="1" readingOrder="1"/>
    </xf>
    <xf numFmtId="0" fontId="76" fillId="0" borderId="0" xfId="0" applyFont="1"/>
    <xf numFmtId="0" fontId="80" fillId="3" borderId="117" xfId="0" applyFont="1" applyFill="1" applyBorder="1" applyAlignment="1">
      <alignment horizontal="left" vertical="center"/>
    </xf>
    <xf numFmtId="0" fontId="80" fillId="3" borderId="117" xfId="0" applyFont="1" applyFill="1" applyBorder="1" applyAlignment="1">
      <alignment vertical="center" wrapText="1"/>
    </xf>
    <xf numFmtId="0" fontId="80" fillId="3" borderId="117" xfId="0" applyFont="1" applyFill="1" applyBorder="1" applyAlignment="1">
      <alignment vertical="center" wrapText="1" readingOrder="1"/>
    </xf>
    <xf numFmtId="0" fontId="80" fillId="3" borderId="117" xfId="0" applyFont="1" applyFill="1" applyBorder="1" applyAlignment="1">
      <alignment vertical="center"/>
    </xf>
    <xf numFmtId="0" fontId="80" fillId="3" borderId="117" xfId="0" applyFont="1" applyFill="1" applyBorder="1" applyAlignment="1">
      <alignment horizontal="center" vertical="center"/>
    </xf>
    <xf numFmtId="0" fontId="80" fillId="3" borderId="118" xfId="0" applyFont="1" applyFill="1" applyBorder="1" applyAlignment="1">
      <alignment horizontal="center" vertical="center" wrapText="1" readingOrder="1"/>
    </xf>
    <xf numFmtId="0" fontId="80" fillId="3" borderId="118" xfId="0" applyFont="1" applyFill="1" applyBorder="1" applyAlignment="1">
      <alignment horizontal="left" vertical="center" wrapText="1"/>
    </xf>
    <xf numFmtId="0" fontId="80" fillId="3" borderId="118"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1" borderId="114" xfId="0" applyFont="1" applyFill="1" applyBorder="1" applyAlignment="1">
      <alignment horizontal="center" vertical="center"/>
    </xf>
    <xf numFmtId="0" fontId="85" fillId="5" borderId="114" xfId="0" applyFont="1" applyFill="1" applyBorder="1" applyAlignment="1">
      <alignment horizontal="center" vertical="center"/>
    </xf>
    <xf numFmtId="0" fontId="85" fillId="5" borderId="114" xfId="0" applyFont="1" applyFill="1" applyBorder="1" applyAlignment="1">
      <alignment vertical="center" wrapText="1"/>
    </xf>
    <xf numFmtId="0" fontId="85" fillId="3" borderId="114" xfId="0" applyFont="1" applyFill="1" applyBorder="1" applyAlignment="1">
      <alignment horizontal="left" vertical="top" wrapText="1"/>
    </xf>
    <xf numFmtId="0" fontId="86" fillId="3" borderId="114" xfId="0" applyFont="1" applyFill="1" applyBorder="1" applyAlignment="1">
      <alignment horizontal="center" vertical="center" wrapText="1"/>
    </xf>
    <xf numFmtId="0" fontId="87" fillId="3" borderId="114" xfId="0" applyFont="1" applyFill="1" applyBorder="1" applyAlignment="1">
      <alignment horizontal="center" vertical="center" wrapText="1"/>
    </xf>
    <xf numFmtId="0" fontId="87" fillId="3" borderId="114" xfId="0" applyFont="1" applyFill="1" applyBorder="1" applyAlignment="1">
      <alignment horizontal="left" vertical="center"/>
    </xf>
    <xf numFmtId="0" fontId="85" fillId="0" borderId="114" xfId="0" applyFont="1" applyBorder="1" applyAlignment="1">
      <alignment vertical="top" wrapText="1"/>
    </xf>
    <xf numFmtId="0" fontId="86" fillId="3" borderId="114" xfId="0" applyFont="1" applyFill="1" applyBorder="1" applyAlignment="1">
      <alignment horizontal="center" vertical="center"/>
    </xf>
    <xf numFmtId="0" fontId="87" fillId="3" borderId="114" xfId="0" applyFont="1" applyFill="1" applyBorder="1" applyAlignment="1">
      <alignment horizontal="center" vertical="center"/>
    </xf>
    <xf numFmtId="0" fontId="85" fillId="3" borderId="114" xfId="0" applyFont="1" applyFill="1" applyBorder="1" applyAlignment="1">
      <alignment horizontal="left" vertical="center" wrapText="1"/>
    </xf>
    <xf numFmtId="0" fontId="85" fillId="0" borderId="114" xfId="0" applyFont="1" applyBorder="1" applyAlignment="1">
      <alignment horizontal="left" vertical="center" wrapText="1"/>
    </xf>
    <xf numFmtId="0" fontId="87" fillId="0" borderId="114"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19" borderId="123" xfId="0" applyFont="1" applyFill="1" applyBorder="1" applyAlignment="1" applyProtection="1">
      <alignment vertical="center" wrapText="1"/>
      <protection locked="0"/>
    </xf>
    <xf numFmtId="0" fontId="88" fillId="0" borderId="124" xfId="0" applyFont="1" applyBorder="1" applyAlignment="1">
      <alignment horizontal="center" vertical="center" wrapText="1"/>
    </xf>
    <xf numFmtId="0" fontId="88" fillId="0" borderId="82" xfId="0" applyFont="1" applyBorder="1" applyAlignment="1">
      <alignment horizontal="center" vertical="center" wrapText="1"/>
    </xf>
    <xf numFmtId="0" fontId="89" fillId="0" borderId="80" xfId="0" applyFont="1" applyBorder="1" applyAlignment="1">
      <alignment horizontal="center" vertical="center" wrapText="1"/>
    </xf>
    <xf numFmtId="0" fontId="89" fillId="0" borderId="20" xfId="0" applyFont="1" applyBorder="1" applyAlignment="1">
      <alignment horizontal="center" vertical="center" wrapText="1"/>
    </xf>
    <xf numFmtId="0" fontId="88" fillId="0" borderId="125" xfId="0" applyFont="1" applyBorder="1" applyAlignment="1">
      <alignment horizontal="center" vertical="center" wrapText="1"/>
    </xf>
    <xf numFmtId="0" fontId="88" fillId="0" borderId="12" xfId="0" applyFont="1" applyBorder="1" applyAlignment="1">
      <alignment horizontal="center" vertical="center" wrapText="1"/>
    </xf>
    <xf numFmtId="14" fontId="89" fillId="0" borderId="20" xfId="0" applyNumberFormat="1" applyFont="1" applyBorder="1" applyAlignment="1">
      <alignment horizontal="center" vertical="center" wrapText="1"/>
    </xf>
    <xf numFmtId="0" fontId="91" fillId="3" borderId="117" xfId="0" applyFont="1" applyFill="1" applyBorder="1" applyAlignment="1">
      <alignment horizontal="center" vertical="center" wrapText="1"/>
    </xf>
    <xf numFmtId="0" fontId="91" fillId="3" borderId="117" xfId="0" applyFont="1" applyFill="1" applyBorder="1" applyAlignment="1">
      <alignment horizontal="left" vertical="center" wrapText="1"/>
    </xf>
    <xf numFmtId="0" fontId="91" fillId="3" borderId="117" xfId="0" applyFont="1" applyFill="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20" borderId="117" xfId="0" applyFont="1" applyFill="1" applyBorder="1" applyAlignment="1">
      <alignment horizontal="center" vertical="center" wrapText="1" readingOrder="1"/>
    </xf>
    <xf numFmtId="0" fontId="78" fillId="0" borderId="117" xfId="0" applyFont="1" applyBorder="1" applyAlignment="1">
      <alignment horizontal="center" vertical="center" wrapText="1" readingOrder="1"/>
    </xf>
    <xf numFmtId="0" fontId="78" fillId="3" borderId="117" xfId="0" applyFont="1" applyFill="1" applyBorder="1" applyAlignment="1">
      <alignment horizontal="center" vertical="center" wrapText="1" readingOrder="1"/>
    </xf>
    <xf numFmtId="0" fontId="78" fillId="0" borderId="117"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6" xfId="0" applyFont="1" applyFill="1" applyBorder="1" applyAlignment="1" applyProtection="1">
      <alignment horizontal="center" vertical="center" wrapText="1"/>
      <protection locked="0"/>
    </xf>
    <xf numFmtId="0" fontId="77" fillId="5" borderId="114" xfId="0" applyFont="1" applyFill="1" applyBorder="1" applyAlignment="1" applyProtection="1">
      <alignment horizontal="center" vertical="center"/>
      <protection locked="0"/>
    </xf>
    <xf numFmtId="0" fontId="76" fillId="5" borderId="114" xfId="0" applyFont="1" applyFill="1" applyBorder="1" applyAlignment="1" applyProtection="1">
      <alignment horizontal="center" vertical="center"/>
      <protection locked="0"/>
    </xf>
    <xf numFmtId="0" fontId="78" fillId="0" borderId="114" xfId="0" applyFont="1" applyBorder="1" applyAlignment="1" applyProtection="1">
      <alignment horizontal="center" vertical="center"/>
      <protection locked="0"/>
    </xf>
    <xf numFmtId="0" fontId="78" fillId="21"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protection locked="0"/>
    </xf>
    <xf numFmtId="0" fontId="77" fillId="5" borderId="114" xfId="0" applyFont="1" applyFill="1" applyBorder="1" applyAlignment="1" applyProtection="1">
      <alignment horizontal="left" vertical="center" wrapText="1"/>
      <protection locked="0"/>
    </xf>
    <xf numFmtId="0" fontId="78" fillId="0" borderId="118" xfId="0" applyFont="1" applyBorder="1" applyAlignment="1">
      <alignment horizontal="center" vertical="center" wrapText="1" readingOrder="1"/>
    </xf>
    <xf numFmtId="0" fontId="78" fillId="0" borderId="120"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84" fillId="20" borderId="114" xfId="0" applyFont="1" applyFill="1" applyBorder="1" applyAlignment="1">
      <alignment horizontal="center"/>
    </xf>
    <xf numFmtId="0" fontId="82" fillId="0" borderId="0" xfId="0" applyFont="1" applyAlignment="1">
      <alignment horizontal="center" vertical="center" wrapText="1"/>
    </xf>
    <xf numFmtId="0" fontId="85" fillId="21" borderId="114" xfId="0" applyFont="1" applyFill="1" applyBorder="1" applyAlignment="1">
      <alignment horizontal="center" vertical="center" wrapText="1"/>
    </xf>
    <xf numFmtId="0" fontId="85" fillId="21" borderId="11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6"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1"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93"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90" fillId="0" borderId="35" xfId="0" applyFont="1" applyBorder="1" applyAlignment="1">
      <alignment horizontal="center" vertical="center" wrapText="1"/>
    </xf>
    <xf numFmtId="0" fontId="90" fillId="0" borderId="6" xfId="0" applyFont="1" applyBorder="1" applyAlignment="1">
      <alignment horizontal="center" vertical="center" wrapText="1"/>
    </xf>
    <xf numFmtId="0" fontId="90"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0" fillId="0" borderId="28"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19" borderId="44" xfId="0" applyFont="1" applyFill="1" applyBorder="1" applyAlignment="1" applyProtection="1">
      <alignment horizontal="center" vertical="center" wrapText="1"/>
      <protection locked="0"/>
    </xf>
    <xf numFmtId="0" fontId="24" fillId="19" borderId="111" xfId="0" applyFont="1" applyFill="1" applyBorder="1" applyAlignment="1" applyProtection="1">
      <alignment horizontal="center" vertical="center" wrapText="1"/>
      <protection locked="0"/>
    </xf>
    <xf numFmtId="0" fontId="73" fillId="3" borderId="112" xfId="0" applyFont="1" applyFill="1" applyBorder="1" applyAlignment="1">
      <alignment horizontal="center" vertical="center" wrapText="1"/>
    </xf>
    <xf numFmtId="0" fontId="73" fillId="3" borderId="46" xfId="0" applyFont="1" applyFill="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2"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23" xfId="0" applyFont="1" applyBorder="1" applyAlignment="1">
      <alignment horizontal="center" vertical="center"/>
    </xf>
    <xf numFmtId="0" fontId="13" fillId="0" borderId="29" xfId="0" applyFont="1" applyBorder="1" applyAlignment="1">
      <alignment horizontal="center" vertical="center"/>
    </xf>
    <xf numFmtId="0" fontId="13" fillId="0" borderId="126" xfId="0" applyFont="1" applyBorder="1" applyAlignment="1">
      <alignment horizontal="center" vertical="center"/>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0" borderId="32" xfId="0" applyFont="1" applyBorder="1" applyAlignment="1">
      <alignment horizontal="center" vertical="center"/>
    </xf>
    <xf numFmtId="0" fontId="13" fillId="0" borderId="76" xfId="0" applyFont="1" applyBorder="1" applyAlignment="1">
      <alignment horizontal="center" vertical="center"/>
    </xf>
  </cellXfs>
  <cellStyles count="6">
    <cellStyle name="Millares" xfId="3" builtinId="3"/>
    <cellStyle name="Millares 2" xfId="5" xr:uid="{00000000-0005-0000-0000-000001000000}"/>
    <cellStyle name="Normal" xfId="0" builtinId="0"/>
    <cellStyle name="Normal - Style1 2" xfId="1" xr:uid="{00000000-0005-0000-0000-000003000000}"/>
    <cellStyle name="Normal 2 2" xfId="2" xr:uid="{00000000-0005-0000-0000-000004000000}"/>
    <cellStyle name="Porcentaje" xfId="4" builtinId="5"/>
  </cellStyles>
  <dxfs count="43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ill>
        <patternFill>
          <bgColor theme="7" tint="0.39994506668294322"/>
        </patternFill>
      </fill>
    </dxf>
    <dxf>
      <font>
        <color theme="1"/>
      </font>
      <fill>
        <patternFill>
          <bgColor rgb="FFFF0000"/>
        </patternFill>
      </fill>
    </dxf>
    <dxf>
      <font>
        <color theme="1"/>
      </font>
      <fill>
        <patternFill>
          <bgColor rgb="FFFFC000"/>
        </patternFill>
      </fill>
    </dxf>
    <dxf>
      <font>
        <color auto="1"/>
      </font>
    </dxf>
    <dxf>
      <font>
        <color theme="1"/>
      </font>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582757</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80" zoomScaleNormal="8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1"/>
      <c r="B1" s="291"/>
      <c r="C1" s="291"/>
      <c r="D1" s="291"/>
      <c r="E1" s="291"/>
      <c r="F1" s="291"/>
    </row>
    <row r="5" spans="1:9">
      <c r="D5" s="15"/>
      <c r="E5" s="15"/>
      <c r="F5" s="15"/>
      <c r="G5" s="15"/>
      <c r="H5" s="15"/>
    </row>
    <row r="6" spans="1:9">
      <c r="D6" s="15"/>
      <c r="E6" s="15"/>
      <c r="F6" s="15"/>
      <c r="G6" s="15"/>
      <c r="H6" s="15"/>
    </row>
    <row r="7" spans="1:9" ht="33.75">
      <c r="A7" s="292" t="s">
        <v>0</v>
      </c>
      <c r="B7" s="292"/>
      <c r="C7" s="292"/>
      <c r="D7" s="292"/>
      <c r="E7" s="292"/>
      <c r="F7" s="292"/>
      <c r="G7" s="292"/>
      <c r="H7" s="292"/>
      <c r="I7" s="292"/>
    </row>
    <row r="9" spans="1:9" s="7" customFormat="1" ht="81.75" customHeight="1">
      <c r="A9" s="8" t="s">
        <v>1</v>
      </c>
      <c r="B9" s="290" t="s">
        <v>2</v>
      </c>
      <c r="C9" s="293"/>
      <c r="D9" s="293"/>
      <c r="E9" s="293"/>
      <c r="F9" s="293"/>
      <c r="G9" s="293"/>
      <c r="H9" s="293"/>
      <c r="I9" s="293"/>
    </row>
    <row r="10" spans="1:9" s="7" customFormat="1" ht="16.899999999999999" customHeight="1">
      <c r="A10" s="13"/>
      <c r="B10" s="14"/>
      <c r="C10" s="14"/>
      <c r="D10" s="13"/>
      <c r="E10" s="12"/>
    </row>
    <row r="11" spans="1:9" s="7" customFormat="1" ht="84" customHeight="1">
      <c r="A11" s="8" t="s">
        <v>3</v>
      </c>
      <c r="B11" s="9" t="s">
        <v>4</v>
      </c>
      <c r="C11" s="290" t="s">
        <v>5</v>
      </c>
      <c r="D11" s="290"/>
      <c r="E11" s="290"/>
      <c r="F11" s="290"/>
      <c r="G11" s="290"/>
      <c r="H11" s="290"/>
      <c r="I11" s="290"/>
    </row>
    <row r="12" spans="1:9" ht="32.25" customHeight="1">
      <c r="A12" s="11"/>
    </row>
    <row r="13" spans="1:9" ht="32.25" customHeight="1">
      <c r="A13" s="10" t="s">
        <v>6</v>
      </c>
      <c r="B13" s="290"/>
      <c r="C13" s="290"/>
      <c r="D13" s="290"/>
      <c r="E13" s="290"/>
      <c r="F13" s="290"/>
      <c r="G13" s="290"/>
      <c r="H13" s="290"/>
      <c r="I13" s="290"/>
    </row>
    <row r="14" spans="1:9" s="7" customFormat="1" ht="69" customHeight="1">
      <c r="A14" s="10" t="s">
        <v>7</v>
      </c>
      <c r="B14" s="290" t="s">
        <v>8</v>
      </c>
      <c r="C14" s="290"/>
      <c r="D14" s="290"/>
      <c r="E14" s="290"/>
      <c r="F14" s="290"/>
      <c r="G14" s="290"/>
      <c r="H14" s="290"/>
      <c r="I14" s="290"/>
    </row>
    <row r="15" spans="1:9" s="7" customFormat="1" ht="54" customHeight="1">
      <c r="A15" s="10" t="s">
        <v>9</v>
      </c>
      <c r="B15" s="290" t="s">
        <v>8</v>
      </c>
      <c r="C15" s="290"/>
      <c r="D15" s="290"/>
      <c r="E15" s="290"/>
      <c r="F15" s="290"/>
      <c r="G15" s="290"/>
      <c r="H15" s="290"/>
      <c r="I15" s="290"/>
    </row>
    <row r="16" spans="1:9" s="7" customFormat="1" ht="54" customHeight="1">
      <c r="A16" s="8" t="s">
        <v>10</v>
      </c>
      <c r="B16" s="290"/>
      <c r="C16" s="290"/>
      <c r="D16" s="290"/>
      <c r="E16" s="290"/>
      <c r="F16" s="290"/>
      <c r="G16" s="290"/>
      <c r="H16" s="290"/>
      <c r="I16" s="290"/>
    </row>
    <row r="18" spans="1:9" s="7" customFormat="1" ht="54.75" customHeight="1">
      <c r="A18" s="8" t="s">
        <v>11</v>
      </c>
      <c r="B18" s="289" t="s">
        <v>12</v>
      </c>
      <c r="C18" s="289"/>
      <c r="D18" s="289"/>
      <c r="E18" s="289"/>
      <c r="F18" s="289"/>
      <c r="G18" s="289"/>
      <c r="H18" s="289"/>
      <c r="I18" s="289"/>
    </row>
    <row r="20" spans="1:9" ht="15.75" thickBot="1"/>
    <row r="21" spans="1:9">
      <c r="B21" s="279" t="s">
        <v>13</v>
      </c>
      <c r="C21" s="280" t="s">
        <v>14</v>
      </c>
      <c r="D21" s="280" t="s">
        <v>15</v>
      </c>
      <c r="E21" s="280" t="s">
        <v>16</v>
      </c>
    </row>
    <row r="22" spans="1:9" ht="15.75" thickBot="1">
      <c r="B22" s="281" t="s">
        <v>17</v>
      </c>
      <c r="C22" s="282" t="s">
        <v>18</v>
      </c>
      <c r="D22" s="282" t="s">
        <v>19</v>
      </c>
      <c r="E22" s="282" t="s">
        <v>20</v>
      </c>
    </row>
    <row r="23" spans="1:9">
      <c r="B23" s="283" t="s">
        <v>21</v>
      </c>
      <c r="C23" s="284" t="s">
        <v>11</v>
      </c>
      <c r="D23" s="284" t="s">
        <v>11</v>
      </c>
      <c r="E23" s="284" t="s">
        <v>11</v>
      </c>
    </row>
    <row r="24" spans="1:9">
      <c r="B24" s="281">
        <v>1</v>
      </c>
      <c r="C24" s="285">
        <v>45243</v>
      </c>
      <c r="D24" s="285">
        <v>45272</v>
      </c>
      <c r="E24" s="285">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zoomScale="85" zoomScaleNormal="85" workbookViewId="0">
      <selection activeCell="P20" sqref="P20"/>
    </sheetView>
  </sheetViews>
  <sheetFormatPr baseColWidth="10" defaultColWidth="11.42578125" defaultRowHeight="15"/>
  <sheetData>
    <row r="2" spans="2:10" ht="18.75">
      <c r="B2" s="294" t="s">
        <v>22</v>
      </c>
      <c r="C2" s="294"/>
      <c r="D2" s="294"/>
      <c r="E2" s="294"/>
      <c r="F2" s="294"/>
      <c r="G2" s="294"/>
      <c r="H2" s="294"/>
      <c r="I2" s="294"/>
      <c r="J2" s="294"/>
    </row>
    <row r="3" spans="2:10" ht="15.75" thickBot="1"/>
    <row r="4" spans="2:10">
      <c r="B4" s="295" t="s">
        <v>23</v>
      </c>
      <c r="C4" s="296"/>
      <c r="D4" s="296"/>
      <c r="E4" s="296"/>
      <c r="F4" s="296"/>
      <c r="G4" s="296"/>
      <c r="H4" s="296"/>
      <c r="I4" s="296"/>
      <c r="J4" s="297"/>
    </row>
    <row r="5" spans="2:10">
      <c r="B5" s="298"/>
      <c r="C5" s="299"/>
      <c r="D5" s="299"/>
      <c r="E5" s="299"/>
      <c r="F5" s="299"/>
      <c r="G5" s="299"/>
      <c r="H5" s="299"/>
      <c r="I5" s="299"/>
      <c r="J5" s="300"/>
    </row>
    <row r="6" spans="2:10">
      <c r="B6" s="298"/>
      <c r="C6" s="299"/>
      <c r="D6" s="299"/>
      <c r="E6" s="299"/>
      <c r="F6" s="299"/>
      <c r="G6" s="299"/>
      <c r="H6" s="299"/>
      <c r="I6" s="299"/>
      <c r="J6" s="300"/>
    </row>
    <row r="7" spans="2:10" ht="15.75" thickBot="1">
      <c r="B7" s="301"/>
      <c r="C7" s="302"/>
      <c r="D7" s="302"/>
      <c r="E7" s="302"/>
      <c r="F7" s="302"/>
      <c r="G7" s="302"/>
      <c r="H7" s="302"/>
      <c r="I7" s="302"/>
      <c r="J7" s="303"/>
    </row>
    <row r="8" spans="2:10" ht="15.75" thickBot="1"/>
    <row r="9" spans="2:10">
      <c r="B9" s="295" t="s">
        <v>24</v>
      </c>
      <c r="C9" s="296"/>
      <c r="D9" s="296"/>
      <c r="E9" s="296"/>
      <c r="F9" s="296"/>
      <c r="G9" s="296"/>
      <c r="H9" s="296"/>
      <c r="I9" s="296"/>
      <c r="J9" s="297"/>
    </row>
    <row r="10" spans="2:10">
      <c r="B10" s="298"/>
      <c r="C10" s="299"/>
      <c r="D10" s="299"/>
      <c r="E10" s="299"/>
      <c r="F10" s="299"/>
      <c r="G10" s="299"/>
      <c r="H10" s="299"/>
      <c r="I10" s="299"/>
      <c r="J10" s="300"/>
    </row>
    <row r="11" spans="2:10">
      <c r="B11" s="298"/>
      <c r="C11" s="299"/>
      <c r="D11" s="299"/>
      <c r="E11" s="299"/>
      <c r="F11" s="299"/>
      <c r="G11" s="299"/>
      <c r="H11" s="299"/>
      <c r="I11" s="299"/>
      <c r="J11" s="300"/>
    </row>
    <row r="12" spans="2:10">
      <c r="B12" s="298"/>
      <c r="C12" s="299"/>
      <c r="D12" s="299"/>
      <c r="E12" s="299"/>
      <c r="F12" s="299"/>
      <c r="G12" s="299"/>
      <c r="H12" s="299"/>
      <c r="I12" s="299"/>
      <c r="J12" s="300"/>
    </row>
    <row r="13" spans="2:10">
      <c r="B13" s="298"/>
      <c r="C13" s="299"/>
      <c r="D13" s="299"/>
      <c r="E13" s="299"/>
      <c r="F13" s="299"/>
      <c r="G13" s="299"/>
      <c r="H13" s="299"/>
      <c r="I13" s="299"/>
      <c r="J13" s="300"/>
    </row>
    <row r="14" spans="2:10">
      <c r="B14" s="298"/>
      <c r="C14" s="299"/>
      <c r="D14" s="299"/>
      <c r="E14" s="299"/>
      <c r="F14" s="299"/>
      <c r="G14" s="299"/>
      <c r="H14" s="299"/>
      <c r="I14" s="299"/>
      <c r="J14" s="300"/>
    </row>
    <row r="15" spans="2:10" ht="15.75" thickBot="1">
      <c r="B15" s="301"/>
      <c r="C15" s="302"/>
      <c r="D15" s="302"/>
      <c r="E15" s="302"/>
      <c r="F15" s="302"/>
      <c r="G15" s="302"/>
      <c r="H15" s="302"/>
      <c r="I15" s="302"/>
      <c r="J15" s="303"/>
    </row>
    <row r="16" spans="2:10" ht="15.75" thickBot="1"/>
    <row r="17" spans="2:10">
      <c r="B17" s="295" t="s">
        <v>25</v>
      </c>
      <c r="C17" s="296"/>
      <c r="D17" s="296"/>
      <c r="E17" s="296"/>
      <c r="F17" s="296"/>
      <c r="G17" s="296"/>
      <c r="H17" s="296"/>
      <c r="I17" s="296"/>
      <c r="J17" s="297"/>
    </row>
    <row r="18" spans="2:10">
      <c r="B18" s="298"/>
      <c r="C18" s="299"/>
      <c r="D18" s="299"/>
      <c r="E18" s="299"/>
      <c r="F18" s="299"/>
      <c r="G18" s="299"/>
      <c r="H18" s="299"/>
      <c r="I18" s="299"/>
      <c r="J18" s="300"/>
    </row>
    <row r="19" spans="2:10">
      <c r="B19" s="298"/>
      <c r="C19" s="299"/>
      <c r="D19" s="299"/>
      <c r="E19" s="299"/>
      <c r="F19" s="299"/>
      <c r="G19" s="299"/>
      <c r="H19" s="299"/>
      <c r="I19" s="299"/>
      <c r="J19" s="300"/>
    </row>
    <row r="20" spans="2:10" ht="15.75" thickBot="1">
      <c r="B20" s="301"/>
      <c r="C20" s="302"/>
      <c r="D20" s="302"/>
      <c r="E20" s="302"/>
      <c r="F20" s="302"/>
      <c r="G20" s="302"/>
      <c r="H20" s="302"/>
      <c r="I20" s="302"/>
      <c r="J20" s="303"/>
    </row>
    <row r="21" spans="2:10" ht="15.75" thickBot="1"/>
    <row r="22" spans="2:10">
      <c r="B22" s="295" t="s">
        <v>26</v>
      </c>
      <c r="C22" s="296"/>
      <c r="D22" s="296"/>
      <c r="E22" s="296"/>
      <c r="F22" s="296"/>
      <c r="G22" s="296"/>
      <c r="H22" s="296"/>
      <c r="I22" s="296"/>
      <c r="J22" s="297"/>
    </row>
    <row r="23" spans="2:10">
      <c r="B23" s="298"/>
      <c r="C23" s="299"/>
      <c r="D23" s="299"/>
      <c r="E23" s="299"/>
      <c r="F23" s="299"/>
      <c r="G23" s="299"/>
      <c r="H23" s="299"/>
      <c r="I23" s="299"/>
      <c r="J23" s="300"/>
    </row>
    <row r="24" spans="2:10">
      <c r="B24" s="298"/>
      <c r="C24" s="299"/>
      <c r="D24" s="299"/>
      <c r="E24" s="299"/>
      <c r="F24" s="299"/>
      <c r="G24" s="299"/>
      <c r="H24" s="299"/>
      <c r="I24" s="299"/>
      <c r="J24" s="300"/>
    </row>
    <row r="25" spans="2:10">
      <c r="B25" s="298"/>
      <c r="C25" s="299"/>
      <c r="D25" s="299"/>
      <c r="E25" s="299"/>
      <c r="F25" s="299"/>
      <c r="G25" s="299"/>
      <c r="H25" s="299"/>
      <c r="I25" s="299"/>
      <c r="J25" s="300"/>
    </row>
    <row r="26" spans="2:10">
      <c r="B26" s="298"/>
      <c r="C26" s="299"/>
      <c r="D26" s="299"/>
      <c r="E26" s="299"/>
      <c r="F26" s="299"/>
      <c r="G26" s="299"/>
      <c r="H26" s="299"/>
      <c r="I26" s="299"/>
      <c r="J26" s="300"/>
    </row>
    <row r="27" spans="2:10">
      <c r="B27" s="298"/>
      <c r="C27" s="299"/>
      <c r="D27" s="299"/>
      <c r="E27" s="299"/>
      <c r="F27" s="299"/>
      <c r="G27" s="299"/>
      <c r="H27" s="299"/>
      <c r="I27" s="299"/>
      <c r="J27" s="300"/>
    </row>
    <row r="28" spans="2:10">
      <c r="B28" s="298"/>
      <c r="C28" s="299"/>
      <c r="D28" s="299"/>
      <c r="E28" s="299"/>
      <c r="F28" s="299"/>
      <c r="G28" s="299"/>
      <c r="H28" s="299"/>
      <c r="I28" s="299"/>
      <c r="J28" s="300"/>
    </row>
    <row r="29" spans="2:10">
      <c r="B29" s="298"/>
      <c r="C29" s="299"/>
      <c r="D29" s="299"/>
      <c r="E29" s="299"/>
      <c r="F29" s="299"/>
      <c r="G29" s="299"/>
      <c r="H29" s="299"/>
      <c r="I29" s="299"/>
      <c r="J29" s="300"/>
    </row>
    <row r="30" spans="2:10" ht="15.75" thickBot="1">
      <c r="B30" s="301"/>
      <c r="C30" s="302"/>
      <c r="D30" s="302"/>
      <c r="E30" s="302"/>
      <c r="F30" s="302"/>
      <c r="G30" s="302"/>
      <c r="H30" s="302"/>
      <c r="I30" s="302"/>
      <c r="J30" s="30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0" zoomScaleNormal="80" workbookViewId="0">
      <selection activeCell="D7" sqref="D7:E7"/>
    </sheetView>
  </sheetViews>
  <sheetFormatPr baseColWidth="10"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50" customHeight="1">
      <c r="A1" s="216"/>
      <c r="B1" s="308" t="s">
        <v>27</v>
      </c>
      <c r="C1" s="308"/>
      <c r="D1" s="308"/>
      <c r="E1" s="216"/>
      <c r="F1" s="217"/>
      <c r="G1" s="217"/>
      <c r="H1" s="217"/>
    </row>
    <row r="2" spans="1:8" ht="54.75" customHeight="1">
      <c r="A2" s="219" t="s">
        <v>28</v>
      </c>
      <c r="B2" s="309" t="s">
        <v>29</v>
      </c>
      <c r="C2" s="310"/>
      <c r="D2" s="220" t="s">
        <v>30</v>
      </c>
      <c r="E2" s="221" t="s">
        <v>5</v>
      </c>
    </row>
    <row r="3" spans="1:8" ht="16.7" customHeight="1">
      <c r="A3" s="222"/>
      <c r="B3" s="223"/>
      <c r="C3" s="223"/>
      <c r="D3" s="224"/>
      <c r="E3" s="223"/>
    </row>
    <row r="4" spans="1:8" ht="54.75" customHeight="1">
      <c r="A4" s="219" t="s">
        <v>31</v>
      </c>
      <c r="B4" s="311" t="s">
        <v>29</v>
      </c>
      <c r="C4" s="312"/>
      <c r="D4" s="312"/>
      <c r="E4" s="312"/>
    </row>
    <row r="5" spans="1:8" ht="13.35" customHeight="1">
      <c r="A5" s="225"/>
      <c r="B5" s="226"/>
      <c r="D5" s="224"/>
      <c r="E5" s="224"/>
    </row>
    <row r="6" spans="1:8" ht="21" customHeight="1">
      <c r="A6" s="313" t="s">
        <v>32</v>
      </c>
      <c r="B6" s="314" t="s">
        <v>33</v>
      </c>
      <c r="C6" s="314"/>
      <c r="D6" s="314" t="s">
        <v>34</v>
      </c>
      <c r="E6" s="314"/>
    </row>
    <row r="7" spans="1:8" ht="115.5" customHeight="1">
      <c r="A7" s="313"/>
      <c r="B7" s="315" t="s">
        <v>35</v>
      </c>
      <c r="C7" s="316"/>
      <c r="D7" s="317" t="s">
        <v>5</v>
      </c>
      <c r="E7" s="317"/>
    </row>
    <row r="8" spans="1:8" ht="21" customHeight="1">
      <c r="A8" s="225"/>
      <c r="B8" s="226"/>
      <c r="D8" s="224"/>
      <c r="E8" s="224"/>
    </row>
    <row r="9" spans="1:8" ht="20.100000000000001" customHeight="1">
      <c r="A9" s="304" t="s">
        <v>36</v>
      </c>
      <c r="B9" s="304"/>
      <c r="C9" s="304"/>
      <c r="D9" s="304"/>
      <c r="E9" s="304"/>
    </row>
    <row r="10" spans="1:8" ht="20.100000000000001" customHeight="1">
      <c r="A10" s="227" t="s">
        <v>37</v>
      </c>
      <c r="B10" s="227" t="s">
        <v>38</v>
      </c>
      <c r="C10" s="227" t="s">
        <v>39</v>
      </c>
      <c r="D10" s="227" t="s">
        <v>40</v>
      </c>
      <c r="E10" s="227" t="s">
        <v>41</v>
      </c>
    </row>
    <row r="11" spans="1:8" s="231" customFormat="1" ht="118.5" customHeight="1">
      <c r="A11" s="306" t="s">
        <v>42</v>
      </c>
      <c r="B11" s="228">
        <v>1</v>
      </c>
      <c r="C11" s="229" t="s">
        <v>43</v>
      </c>
      <c r="D11" s="230">
        <v>1</v>
      </c>
      <c r="E11" s="229" t="s">
        <v>44</v>
      </c>
    </row>
    <row r="12" spans="1:8" s="231" customFormat="1" ht="113.25" customHeight="1">
      <c r="A12" s="306"/>
      <c r="B12" s="228">
        <v>2</v>
      </c>
      <c r="C12" s="229" t="s">
        <v>45</v>
      </c>
      <c r="D12" s="230"/>
      <c r="E12" s="286" t="s">
        <v>46</v>
      </c>
    </row>
    <row r="13" spans="1:8" ht="80.099999999999994" customHeight="1">
      <c r="A13" s="307" t="s">
        <v>47</v>
      </c>
      <c r="B13" s="232">
        <v>3</v>
      </c>
      <c r="C13" s="233" t="s">
        <v>48</v>
      </c>
      <c r="D13" s="232">
        <v>2</v>
      </c>
      <c r="E13" s="233" t="s">
        <v>49</v>
      </c>
    </row>
    <row r="14" spans="1:8" ht="80.099999999999994" customHeight="1">
      <c r="A14" s="307"/>
      <c r="B14" s="232">
        <v>4</v>
      </c>
      <c r="C14" s="233" t="s">
        <v>50</v>
      </c>
      <c r="D14" s="232"/>
      <c r="E14" s="233"/>
    </row>
    <row r="15" spans="1:8" ht="80.099999999999994" customHeight="1">
      <c r="A15" s="307"/>
      <c r="B15" s="232">
        <v>5</v>
      </c>
      <c r="C15" s="233" t="s">
        <v>51</v>
      </c>
      <c r="D15" s="232"/>
      <c r="E15" s="233"/>
    </row>
    <row r="16" spans="1:8" ht="80.099999999999994" customHeight="1">
      <c r="A16" s="305" t="s">
        <v>52</v>
      </c>
      <c r="B16" s="232">
        <v>6</v>
      </c>
      <c r="C16" s="233" t="s">
        <v>53</v>
      </c>
      <c r="D16" s="232">
        <v>3</v>
      </c>
      <c r="E16" s="229" t="s">
        <v>54</v>
      </c>
    </row>
    <row r="17" spans="1:10" ht="80.099999999999994" customHeight="1">
      <c r="A17" s="305"/>
      <c r="B17" s="232">
        <v>7</v>
      </c>
      <c r="C17" s="233" t="s">
        <v>55</v>
      </c>
      <c r="D17" s="232">
        <v>4</v>
      </c>
      <c r="E17" s="229" t="s">
        <v>56</v>
      </c>
    </row>
    <row r="18" spans="1:10" ht="80.099999999999994" customHeight="1">
      <c r="A18" s="305"/>
      <c r="B18" s="232">
        <v>8</v>
      </c>
      <c r="C18" s="233" t="s">
        <v>57</v>
      </c>
      <c r="D18" s="232"/>
      <c r="E18" s="234"/>
    </row>
    <row r="19" spans="1:10" ht="80.099999999999994" customHeight="1">
      <c r="A19" s="305"/>
      <c r="B19" s="232">
        <v>9</v>
      </c>
      <c r="C19" s="233" t="s">
        <v>58</v>
      </c>
      <c r="D19" s="232"/>
      <c r="E19" s="233"/>
    </row>
    <row r="20" spans="1:10" ht="80.099999999999994" customHeight="1">
      <c r="A20" s="305"/>
      <c r="B20" s="232">
        <v>10</v>
      </c>
      <c r="C20" s="233" t="s">
        <v>59</v>
      </c>
      <c r="D20" s="232"/>
      <c r="E20" s="229"/>
      <c r="J20" s="235"/>
    </row>
    <row r="21" spans="1:10" ht="80.099999999999994" customHeight="1">
      <c r="A21" s="305"/>
      <c r="B21" s="232">
        <v>11</v>
      </c>
      <c r="C21" s="233" t="s">
        <v>60</v>
      </c>
      <c r="D21" s="232"/>
      <c r="E21" s="233"/>
      <c r="J21" s="235"/>
    </row>
    <row r="22" spans="1:10" ht="80.099999999999994" customHeight="1">
      <c r="A22" s="305"/>
      <c r="B22" s="232">
        <v>12</v>
      </c>
      <c r="C22" s="233" t="s">
        <v>61</v>
      </c>
      <c r="D22" s="232"/>
      <c r="E22" s="233"/>
      <c r="J22" s="235"/>
    </row>
    <row r="23" spans="1:10" ht="80.099999999999994" customHeight="1">
      <c r="A23" s="305" t="s">
        <v>62</v>
      </c>
      <c r="B23" s="232">
        <v>13</v>
      </c>
      <c r="C23" s="229" t="s">
        <v>63</v>
      </c>
      <c r="D23" s="228">
        <v>5</v>
      </c>
      <c r="E23" s="229" t="s">
        <v>64</v>
      </c>
    </row>
    <row r="24" spans="1:10" ht="80.099999999999994" customHeight="1">
      <c r="A24" s="305"/>
      <c r="B24" s="232">
        <v>14</v>
      </c>
      <c r="C24" s="229" t="s">
        <v>65</v>
      </c>
      <c r="D24" s="228">
        <v>6</v>
      </c>
      <c r="E24" s="229" t="s">
        <v>66</v>
      </c>
    </row>
    <row r="25" spans="1:10" ht="80.099999999999994" customHeight="1">
      <c r="A25" s="305"/>
      <c r="B25" s="232">
        <v>15</v>
      </c>
      <c r="C25" s="229" t="s">
        <v>67</v>
      </c>
      <c r="D25" s="228">
        <v>7</v>
      </c>
      <c r="E25" s="229" t="s">
        <v>68</v>
      </c>
    </row>
    <row r="26" spans="1:10" ht="80.099999999999994" customHeight="1">
      <c r="A26" s="305"/>
      <c r="B26" s="232">
        <v>16</v>
      </c>
      <c r="C26" s="229" t="s">
        <v>69</v>
      </c>
      <c r="D26" s="228"/>
      <c r="E26" s="229"/>
    </row>
    <row r="27" spans="1:10" ht="174.6" customHeight="1">
      <c r="A27" s="236" t="s">
        <v>70</v>
      </c>
      <c r="B27" s="232">
        <v>17</v>
      </c>
      <c r="C27" s="229" t="s">
        <v>71</v>
      </c>
      <c r="D27" s="228">
        <v>8</v>
      </c>
      <c r="E27" s="229" t="s">
        <v>72</v>
      </c>
    </row>
    <row r="28" spans="1:10" ht="48.75" customHeight="1">
      <c r="A28" s="305" t="s">
        <v>73</v>
      </c>
      <c r="B28" s="232">
        <v>18</v>
      </c>
      <c r="C28" s="237" t="s">
        <v>74</v>
      </c>
      <c r="D28" s="232"/>
      <c r="E28" s="233"/>
    </row>
    <row r="29" spans="1:10" ht="87" customHeight="1">
      <c r="A29" s="305"/>
      <c r="B29" s="232">
        <v>19</v>
      </c>
      <c r="C29" s="237" t="s">
        <v>75</v>
      </c>
      <c r="D29" s="232"/>
      <c r="E29" s="233"/>
    </row>
    <row r="30" spans="1:10" ht="20.100000000000001" customHeight="1">
      <c r="A30" s="304" t="s">
        <v>76</v>
      </c>
      <c r="B30" s="304"/>
      <c r="C30" s="304"/>
      <c r="D30" s="304"/>
      <c r="E30" s="304"/>
    </row>
    <row r="31" spans="1:10" ht="20.100000000000001" customHeight="1">
      <c r="A31" s="227" t="s">
        <v>37</v>
      </c>
      <c r="B31" s="227" t="s">
        <v>38</v>
      </c>
      <c r="C31" s="227" t="s">
        <v>77</v>
      </c>
      <c r="D31" s="227" t="s">
        <v>40</v>
      </c>
      <c r="E31" s="227" t="s">
        <v>78</v>
      </c>
    </row>
    <row r="32" spans="1:10" ht="98.45" customHeight="1">
      <c r="A32" s="305" t="s">
        <v>79</v>
      </c>
      <c r="B32" s="228">
        <v>1</v>
      </c>
      <c r="C32" s="229" t="s">
        <v>80</v>
      </c>
      <c r="D32" s="228">
        <v>1</v>
      </c>
      <c r="E32" s="229" t="s">
        <v>81</v>
      </c>
    </row>
    <row r="33" spans="1:5" ht="81" customHeight="1">
      <c r="A33" s="305"/>
      <c r="B33" s="228">
        <v>2</v>
      </c>
      <c r="C33" s="229" t="s">
        <v>82</v>
      </c>
      <c r="D33" s="228">
        <v>2</v>
      </c>
      <c r="E33" s="229" t="s">
        <v>83</v>
      </c>
    </row>
    <row r="34" spans="1:5" ht="92.1" customHeight="1">
      <c r="A34" s="305"/>
      <c r="B34" s="228"/>
      <c r="C34" s="229"/>
      <c r="D34" s="228">
        <v>3</v>
      </c>
      <c r="E34" s="287" t="s">
        <v>84</v>
      </c>
    </row>
    <row r="35" spans="1:5" ht="68.25" customHeight="1">
      <c r="A35" s="305"/>
      <c r="B35" s="228"/>
      <c r="C35" s="229"/>
      <c r="D35" s="228">
        <v>4</v>
      </c>
      <c r="E35" s="229" t="s">
        <v>85</v>
      </c>
    </row>
    <row r="36" spans="1:5" ht="68.25" customHeight="1">
      <c r="A36" s="305"/>
      <c r="B36" s="228"/>
      <c r="C36" s="231"/>
      <c r="D36" s="228">
        <v>5</v>
      </c>
      <c r="E36" s="229" t="s">
        <v>86</v>
      </c>
    </row>
    <row r="37" spans="1:5" ht="41.45" customHeight="1">
      <c r="A37" s="305"/>
      <c r="B37" s="228"/>
      <c r="C37" s="237"/>
      <c r="D37" s="228">
        <v>6</v>
      </c>
      <c r="E37" s="229" t="s">
        <v>87</v>
      </c>
    </row>
    <row r="38" spans="1:5" ht="49.5" customHeight="1">
      <c r="A38" s="305"/>
      <c r="B38" s="228"/>
      <c r="C38" s="237"/>
      <c r="D38" s="228">
        <v>7</v>
      </c>
      <c r="E38" s="237" t="s">
        <v>88</v>
      </c>
    </row>
    <row r="39" spans="1:5" ht="49.5" customHeight="1">
      <c r="A39" s="305" t="s">
        <v>89</v>
      </c>
      <c r="B39" s="228">
        <v>3</v>
      </c>
      <c r="C39" s="237" t="s">
        <v>90</v>
      </c>
      <c r="D39" s="228">
        <v>8</v>
      </c>
      <c r="E39" s="237" t="s">
        <v>91</v>
      </c>
    </row>
    <row r="40" spans="1:5" ht="49.5" customHeight="1">
      <c r="A40" s="305"/>
      <c r="B40" s="228"/>
      <c r="C40" s="237"/>
      <c r="D40" s="228">
        <v>9</v>
      </c>
      <c r="E40" s="237" t="s">
        <v>92</v>
      </c>
    </row>
    <row r="41" spans="1:5" s="238" customFormat="1" ht="68.25" customHeight="1">
      <c r="A41" s="305"/>
      <c r="B41" s="228"/>
      <c r="C41" s="237"/>
      <c r="D41" s="228">
        <v>10</v>
      </c>
      <c r="E41" s="237" t="s">
        <v>93</v>
      </c>
    </row>
    <row r="42" spans="1:5" s="238" customFormat="1" ht="78.75" customHeight="1">
      <c r="A42" s="305"/>
      <c r="B42" s="228"/>
      <c r="C42" s="239"/>
      <c r="D42" s="228">
        <v>11</v>
      </c>
      <c r="E42" s="237" t="s">
        <v>94</v>
      </c>
    </row>
    <row r="43" spans="1:5" s="238" customFormat="1" ht="114">
      <c r="A43" s="305" t="s">
        <v>95</v>
      </c>
      <c r="B43" s="228">
        <v>4</v>
      </c>
      <c r="C43" s="229" t="s">
        <v>96</v>
      </c>
      <c r="D43" s="228">
        <v>12</v>
      </c>
      <c r="E43" s="288" t="s">
        <v>97</v>
      </c>
    </row>
    <row r="44" spans="1:5" s="238" customFormat="1" ht="55.5" customHeight="1">
      <c r="A44" s="305"/>
      <c r="B44" s="228">
        <v>5</v>
      </c>
      <c r="C44" s="229" t="s">
        <v>98</v>
      </c>
      <c r="D44" s="228"/>
      <c r="E44" s="229"/>
    </row>
    <row r="45" spans="1:5" s="238" customFormat="1" ht="42.75">
      <c r="A45" s="305"/>
      <c r="B45" s="228">
        <v>6</v>
      </c>
      <c r="C45" s="229" t="s">
        <v>99</v>
      </c>
      <c r="D45" s="228">
        <v>13</v>
      </c>
      <c r="E45" s="229" t="s">
        <v>100</v>
      </c>
    </row>
    <row r="46" spans="1:5" s="238" customFormat="1" ht="61.5" customHeight="1">
      <c r="A46" s="305"/>
      <c r="B46" s="228">
        <v>7</v>
      </c>
      <c r="C46" s="229" t="s">
        <v>101</v>
      </c>
      <c r="D46" s="228">
        <v>14</v>
      </c>
      <c r="E46" s="229" t="s">
        <v>102</v>
      </c>
    </row>
    <row r="47" spans="1:5" ht="71.25" customHeight="1">
      <c r="A47" s="305"/>
      <c r="B47" s="228">
        <v>8</v>
      </c>
      <c r="C47" s="240" t="s">
        <v>103</v>
      </c>
      <c r="D47" s="228">
        <v>15</v>
      </c>
      <c r="E47" s="229" t="s">
        <v>104</v>
      </c>
    </row>
    <row r="48" spans="1:5" ht="105" customHeight="1">
      <c r="A48" s="305"/>
      <c r="B48" s="228">
        <v>9</v>
      </c>
      <c r="C48" s="229" t="s">
        <v>105</v>
      </c>
      <c r="D48" s="228">
        <v>16</v>
      </c>
      <c r="E48" s="229" t="s">
        <v>106</v>
      </c>
    </row>
    <row r="49" spans="1:5" ht="75.599999999999994" customHeight="1">
      <c r="A49" s="305" t="s">
        <v>107</v>
      </c>
      <c r="B49" s="228">
        <v>10</v>
      </c>
      <c r="C49" s="229" t="s">
        <v>108</v>
      </c>
      <c r="D49" s="228">
        <v>17</v>
      </c>
      <c r="E49" s="229" t="s">
        <v>109</v>
      </c>
    </row>
    <row r="50" spans="1:5" ht="62.45" customHeight="1">
      <c r="A50" s="305"/>
      <c r="B50" s="228">
        <v>11</v>
      </c>
      <c r="C50" s="229" t="s">
        <v>110</v>
      </c>
      <c r="D50" s="230">
        <v>18</v>
      </c>
      <c r="E50" s="229" t="s">
        <v>111</v>
      </c>
    </row>
    <row r="51" spans="1:5" ht="28.5">
      <c r="A51" s="305"/>
      <c r="B51" s="228">
        <v>12</v>
      </c>
      <c r="C51" s="229" t="s">
        <v>112</v>
      </c>
      <c r="D51" s="230">
        <v>19</v>
      </c>
      <c r="E51" s="229" t="s">
        <v>113</v>
      </c>
    </row>
    <row r="52" spans="1:5" ht="57">
      <c r="A52" s="305" t="s">
        <v>114</v>
      </c>
      <c r="B52" s="228">
        <v>13</v>
      </c>
      <c r="C52" s="229" t="s">
        <v>115</v>
      </c>
      <c r="D52" s="230">
        <v>20</v>
      </c>
      <c r="E52" s="240" t="s">
        <v>116</v>
      </c>
    </row>
    <row r="53" spans="1:5" ht="28.5">
      <c r="A53" s="305"/>
      <c r="B53" s="228">
        <v>14</v>
      </c>
      <c r="C53" s="229" t="s">
        <v>117</v>
      </c>
      <c r="D53" s="230">
        <v>21</v>
      </c>
      <c r="E53" s="240" t="s">
        <v>118</v>
      </c>
    </row>
    <row r="54" spans="1:5" ht="71.25">
      <c r="A54" s="305"/>
      <c r="B54" s="228">
        <v>15</v>
      </c>
      <c r="C54" s="229" t="s">
        <v>119</v>
      </c>
      <c r="D54" s="230"/>
      <c r="E54" s="240"/>
    </row>
    <row r="55" spans="1:5" ht="28.5">
      <c r="A55" s="305"/>
      <c r="B55" s="228">
        <v>16</v>
      </c>
      <c r="C55" s="229" t="s">
        <v>120</v>
      </c>
      <c r="D55" s="230"/>
      <c r="E55" s="240"/>
    </row>
    <row r="56" spans="1:5">
      <c r="A56" s="305"/>
      <c r="B56" s="228">
        <v>17</v>
      </c>
      <c r="C56" s="229" t="s">
        <v>121</v>
      </c>
      <c r="D56" s="230"/>
      <c r="E56" s="240"/>
    </row>
    <row r="57" spans="1:5" ht="28.5">
      <c r="A57" s="305"/>
      <c r="B57" s="228">
        <v>18</v>
      </c>
      <c r="C57" s="229" t="s">
        <v>122</v>
      </c>
      <c r="D57" s="230"/>
      <c r="E57" s="240"/>
    </row>
    <row r="58" spans="1:5">
      <c r="A58" s="305"/>
      <c r="B58" s="228">
        <v>19</v>
      </c>
      <c r="C58" s="229" t="s">
        <v>123</v>
      </c>
      <c r="D58" s="230"/>
      <c r="E58" s="240"/>
    </row>
    <row r="59" spans="1:5" ht="28.5">
      <c r="A59" s="305"/>
      <c r="B59" s="228">
        <v>20</v>
      </c>
      <c r="C59" s="229" t="s">
        <v>124</v>
      </c>
      <c r="D59" s="230"/>
      <c r="E59" s="240"/>
    </row>
    <row r="60" spans="1:5" ht="28.5">
      <c r="A60" s="305"/>
      <c r="B60" s="228">
        <v>21</v>
      </c>
      <c r="C60" s="229" t="s">
        <v>125</v>
      </c>
      <c r="D60" s="230"/>
      <c r="E60" s="240"/>
    </row>
    <row r="61" spans="1:5">
      <c r="A61" s="305"/>
      <c r="B61" s="228">
        <v>22</v>
      </c>
      <c r="C61" s="229" t="s">
        <v>126</v>
      </c>
      <c r="D61" s="230"/>
      <c r="E61" s="241"/>
    </row>
    <row r="62" spans="1:5" ht="42.75">
      <c r="A62" s="305" t="s">
        <v>127</v>
      </c>
      <c r="B62" s="228">
        <v>23</v>
      </c>
      <c r="C62" s="229" t="s">
        <v>128</v>
      </c>
      <c r="D62" s="230">
        <v>22</v>
      </c>
      <c r="E62" s="240" t="s">
        <v>129</v>
      </c>
    </row>
    <row r="63" spans="1:5" ht="42.75">
      <c r="A63" s="305"/>
      <c r="B63" s="228">
        <v>24</v>
      </c>
      <c r="C63" s="229" t="s">
        <v>130</v>
      </c>
      <c r="D63" s="230">
        <v>23</v>
      </c>
      <c r="E63" s="229" t="s">
        <v>131</v>
      </c>
    </row>
    <row r="64" spans="1:5">
      <c r="A64" s="305"/>
      <c r="B64" s="228">
        <v>25</v>
      </c>
      <c r="C64" s="229" t="s">
        <v>132</v>
      </c>
      <c r="D64" s="230"/>
      <c r="E64" s="240"/>
    </row>
    <row r="65" spans="1:10" ht="42.75">
      <c r="A65" s="318" t="s">
        <v>133</v>
      </c>
      <c r="B65" s="228">
        <v>26</v>
      </c>
      <c r="C65" s="229" t="s">
        <v>134</v>
      </c>
      <c r="D65" s="230">
        <v>24</v>
      </c>
      <c r="E65" s="240" t="s">
        <v>135</v>
      </c>
    </row>
    <row r="66" spans="1:10" ht="45" customHeight="1">
      <c r="A66" s="320"/>
      <c r="B66" s="228"/>
      <c r="C66" s="229"/>
      <c r="D66" s="230"/>
      <c r="E66" s="230"/>
    </row>
    <row r="67" spans="1:10" ht="77.099999999999994" customHeight="1">
      <c r="A67" s="305" t="s">
        <v>136</v>
      </c>
      <c r="B67" s="228">
        <v>27</v>
      </c>
      <c r="C67" s="229" t="s">
        <v>137</v>
      </c>
      <c r="D67" s="230">
        <v>25</v>
      </c>
      <c r="E67" s="229" t="s">
        <v>138</v>
      </c>
    </row>
    <row r="68" spans="1:10" ht="42" customHeight="1">
      <c r="A68" s="305"/>
      <c r="B68" s="228"/>
      <c r="C68" s="229"/>
      <c r="D68" s="230">
        <v>26</v>
      </c>
      <c r="E68" s="229" t="s">
        <v>139</v>
      </c>
    </row>
    <row r="69" spans="1:10" ht="50.1" customHeight="1">
      <c r="A69" s="305" t="s">
        <v>140</v>
      </c>
      <c r="B69" s="228">
        <v>28</v>
      </c>
      <c r="C69" s="240" t="s">
        <v>141</v>
      </c>
      <c r="D69" s="230">
        <v>27</v>
      </c>
      <c r="E69" s="240" t="s">
        <v>142</v>
      </c>
    </row>
    <row r="70" spans="1:10" ht="50.1" customHeight="1">
      <c r="A70" s="305"/>
      <c r="B70" s="228">
        <v>29</v>
      </c>
      <c r="C70" s="240" t="s">
        <v>143</v>
      </c>
      <c r="D70" s="230">
        <v>28</v>
      </c>
      <c r="E70" s="240" t="s">
        <v>144</v>
      </c>
    </row>
    <row r="71" spans="1:10" ht="50.1" customHeight="1">
      <c r="A71" s="305"/>
      <c r="B71" s="228"/>
      <c r="C71" s="231"/>
      <c r="D71" s="230">
        <v>29</v>
      </c>
      <c r="E71" s="240" t="s">
        <v>145</v>
      </c>
    </row>
    <row r="72" spans="1:10" ht="50.1" customHeight="1">
      <c r="A72" s="305"/>
      <c r="B72" s="228"/>
      <c r="C72" s="242"/>
      <c r="D72" s="230">
        <v>30</v>
      </c>
      <c r="E72" s="240" t="s">
        <v>146</v>
      </c>
    </row>
    <row r="73" spans="1:10" ht="50.1" customHeight="1">
      <c r="A73" s="305"/>
      <c r="B73" s="228"/>
      <c r="C73" s="240"/>
      <c r="D73" s="230">
        <v>31</v>
      </c>
      <c r="E73" s="240" t="s">
        <v>147</v>
      </c>
    </row>
    <row r="74" spans="1:10" ht="50.1" customHeight="1">
      <c r="A74" s="305"/>
      <c r="B74" s="228"/>
      <c r="C74" s="240"/>
      <c r="D74" s="230">
        <v>32</v>
      </c>
      <c r="E74" s="240" t="s">
        <v>148</v>
      </c>
    </row>
    <row r="75" spans="1:10" ht="50.1" customHeight="1">
      <c r="A75" s="305"/>
      <c r="B75" s="228"/>
      <c r="C75" s="240"/>
      <c r="D75" s="230">
        <v>33</v>
      </c>
      <c r="E75" s="242" t="s">
        <v>149</v>
      </c>
    </row>
    <row r="76" spans="1:10" ht="39.950000000000003" customHeight="1">
      <c r="A76" s="305"/>
      <c r="B76" s="228"/>
      <c r="C76" s="230"/>
      <c r="D76" s="230">
        <v>34</v>
      </c>
      <c r="E76" s="240" t="s">
        <v>150</v>
      </c>
    </row>
    <row r="77" spans="1:10" ht="39.950000000000003" customHeight="1">
      <c r="A77" s="318" t="s">
        <v>151</v>
      </c>
      <c r="B77" s="228">
        <v>30</v>
      </c>
      <c r="C77" s="229" t="s">
        <v>152</v>
      </c>
      <c r="D77" s="230">
        <v>35</v>
      </c>
      <c r="E77" s="229" t="s">
        <v>153</v>
      </c>
    </row>
    <row r="78" spans="1:10" ht="72" customHeight="1">
      <c r="A78" s="319"/>
      <c r="B78" s="228">
        <v>31</v>
      </c>
      <c r="C78" s="229" t="s">
        <v>154</v>
      </c>
      <c r="D78" s="230">
        <v>36</v>
      </c>
      <c r="E78" s="229" t="s">
        <v>155</v>
      </c>
    </row>
    <row r="79" spans="1:10" ht="72" customHeight="1">
      <c r="A79" s="319"/>
      <c r="B79" s="228">
        <v>32</v>
      </c>
      <c r="C79" s="229" t="s">
        <v>156</v>
      </c>
      <c r="D79" s="243">
        <v>37</v>
      </c>
      <c r="E79" s="229" t="s">
        <v>157</v>
      </c>
    </row>
    <row r="80" spans="1:10" ht="72" customHeight="1">
      <c r="A80" s="319"/>
      <c r="B80" s="228">
        <v>33</v>
      </c>
      <c r="C80" s="229" t="s">
        <v>158</v>
      </c>
      <c r="D80" s="243">
        <v>38</v>
      </c>
      <c r="E80" s="229" t="s">
        <v>159</v>
      </c>
      <c r="J80" s="218" t="s">
        <v>160</v>
      </c>
    </row>
    <row r="81" spans="1:5" ht="72" customHeight="1">
      <c r="A81" s="319"/>
      <c r="B81" s="244">
        <v>34</v>
      </c>
      <c r="C81" s="245" t="s">
        <v>161</v>
      </c>
      <c r="D81" s="246">
        <v>39</v>
      </c>
      <c r="E81" s="245" t="s">
        <v>162</v>
      </c>
    </row>
    <row r="82" spans="1:5" ht="72" customHeight="1">
      <c r="A82" s="247"/>
      <c r="B82" s="248"/>
      <c r="C82" s="249"/>
      <c r="D82" s="248"/>
      <c r="E82" s="249"/>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90.75" customHeight="1">
      <c r="A1" s="252"/>
      <c r="B1" s="322" t="s">
        <v>163</v>
      </c>
      <c r="C1" s="322"/>
      <c r="D1" s="322"/>
      <c r="E1" s="322"/>
      <c r="F1" s="252"/>
    </row>
    <row r="2" spans="1:6" ht="15">
      <c r="A2" s="321" t="s">
        <v>164</v>
      </c>
      <c r="B2" s="321"/>
      <c r="C2" s="321"/>
      <c r="D2" s="321"/>
      <c r="E2" s="321"/>
      <c r="F2" s="321"/>
    </row>
    <row r="3" spans="1:6" ht="15">
      <c r="A3" s="323" t="s">
        <v>165</v>
      </c>
      <c r="B3" s="324" t="s">
        <v>166</v>
      </c>
      <c r="C3" s="324"/>
      <c r="D3" s="324"/>
      <c r="E3" s="324"/>
      <c r="F3" s="254" t="s">
        <v>167</v>
      </c>
    </row>
    <row r="4" spans="1:6" ht="28.5" customHeight="1">
      <c r="A4" s="323"/>
      <c r="B4" s="255" t="s">
        <v>168</v>
      </c>
      <c r="C4" s="255" t="s">
        <v>169</v>
      </c>
      <c r="D4" s="255" t="s">
        <v>170</v>
      </c>
      <c r="E4" s="255" t="s">
        <v>171</v>
      </c>
      <c r="F4" s="256"/>
    </row>
    <row r="5" spans="1:6" ht="46.5" customHeight="1">
      <c r="A5" s="257" t="s">
        <v>172</v>
      </c>
      <c r="B5" s="258"/>
      <c r="C5" s="259"/>
      <c r="D5" s="259">
        <v>8.9</v>
      </c>
      <c r="E5" s="259">
        <v>13.16</v>
      </c>
      <c r="F5" s="260" t="s">
        <v>173</v>
      </c>
    </row>
    <row r="6" spans="1:6" ht="45">
      <c r="A6" s="261" t="s">
        <v>174</v>
      </c>
      <c r="B6" s="258"/>
      <c r="C6" s="259"/>
      <c r="D6" s="259">
        <v>11</v>
      </c>
      <c r="E6" s="259" t="s">
        <v>175</v>
      </c>
      <c r="F6" s="260" t="s">
        <v>173</v>
      </c>
    </row>
    <row r="7" spans="1:6" ht="30">
      <c r="A7" s="261" t="s">
        <v>176</v>
      </c>
      <c r="B7" s="262"/>
      <c r="C7" s="263"/>
      <c r="D7" s="263">
        <v>1</v>
      </c>
      <c r="E7" s="263" t="s">
        <v>177</v>
      </c>
      <c r="F7" s="260" t="s">
        <v>173</v>
      </c>
    </row>
    <row r="8" spans="1:6" ht="30">
      <c r="A8" s="264" t="s">
        <v>178</v>
      </c>
      <c r="B8" s="262">
        <v>16</v>
      </c>
      <c r="C8" s="263">
        <v>3.4</v>
      </c>
      <c r="D8" s="263" t="s">
        <v>179</v>
      </c>
      <c r="E8" s="263" t="s">
        <v>180</v>
      </c>
      <c r="F8" s="260" t="s">
        <v>173</v>
      </c>
    </row>
    <row r="9" spans="1:6" ht="45">
      <c r="A9" s="264" t="s">
        <v>181</v>
      </c>
      <c r="B9" s="262" t="s">
        <v>182</v>
      </c>
      <c r="C9" s="262">
        <v>7</v>
      </c>
      <c r="D9" s="259" t="s">
        <v>183</v>
      </c>
      <c r="E9" s="259" t="s">
        <v>184</v>
      </c>
      <c r="F9" s="260" t="s">
        <v>173</v>
      </c>
    </row>
    <row r="10" spans="1:6" ht="30">
      <c r="A10" s="261" t="s">
        <v>185</v>
      </c>
      <c r="B10" s="258"/>
      <c r="C10" s="259"/>
      <c r="D10" s="259" t="s">
        <v>186</v>
      </c>
      <c r="E10" s="259">
        <v>28</v>
      </c>
      <c r="F10" s="260" t="s">
        <v>173</v>
      </c>
    </row>
    <row r="11" spans="1:6" ht="30">
      <c r="A11" s="265" t="s">
        <v>187</v>
      </c>
      <c r="B11" s="262"/>
      <c r="C11" s="263"/>
      <c r="D11" s="263" t="s">
        <v>188</v>
      </c>
      <c r="E11" s="263">
        <v>20.21</v>
      </c>
      <c r="F11" s="266" t="s">
        <v>173</v>
      </c>
    </row>
    <row r="12" spans="1:6" ht="45">
      <c r="A12" s="265" t="s">
        <v>189</v>
      </c>
      <c r="B12" s="262"/>
      <c r="C12" s="263"/>
      <c r="D12" s="259" t="s">
        <v>190</v>
      </c>
      <c r="E12" s="263" t="s">
        <v>191</v>
      </c>
      <c r="F12" s="266" t="s">
        <v>173</v>
      </c>
    </row>
    <row r="13" spans="1:6" ht="30">
      <c r="A13" s="265" t="s">
        <v>192</v>
      </c>
      <c r="B13" s="262">
        <v>2.17</v>
      </c>
      <c r="C13" s="263">
        <v>8</v>
      </c>
      <c r="D13" s="263">
        <v>1</v>
      </c>
      <c r="E13" s="263" t="s">
        <v>193</v>
      </c>
      <c r="F13" s="266"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3" t="s">
        <v>195</v>
      </c>
      <c r="C2" s="364"/>
      <c r="D2" s="364"/>
      <c r="E2" s="364"/>
      <c r="F2" s="364"/>
      <c r="G2" s="365"/>
    </row>
    <row r="3" spans="2:9" ht="15">
      <c r="B3" s="366" t="s">
        <v>196</v>
      </c>
      <c r="C3" s="367"/>
      <c r="D3" s="368"/>
      <c r="E3" s="368"/>
      <c r="F3" s="368"/>
      <c r="G3" s="369"/>
    </row>
    <row r="4" spans="2:9" ht="88.5" customHeight="1">
      <c r="B4" s="370" t="s">
        <v>197</v>
      </c>
      <c r="C4" s="371"/>
      <c r="D4" s="371"/>
      <c r="E4" s="371"/>
      <c r="F4" s="371"/>
      <c r="G4" s="372"/>
    </row>
    <row r="5" spans="2:9" ht="15">
      <c r="B5" s="125"/>
      <c r="C5" s="146"/>
      <c r="D5" s="147"/>
      <c r="E5" s="148"/>
      <c r="F5" s="148"/>
      <c r="G5" s="148"/>
    </row>
    <row r="6" spans="2:9" ht="16.5" customHeight="1">
      <c r="B6" s="373" t="s">
        <v>198</v>
      </c>
      <c r="C6" s="374"/>
      <c r="D6" s="374"/>
      <c r="E6" s="374"/>
      <c r="F6" s="374"/>
      <c r="G6" s="375"/>
    </row>
    <row r="7" spans="2:9" ht="76.5" customHeight="1">
      <c r="B7" s="373"/>
      <c r="C7" s="374"/>
      <c r="D7" s="374"/>
      <c r="E7" s="374"/>
      <c r="F7" s="374"/>
      <c r="G7" s="375"/>
    </row>
    <row r="8" spans="2:9" ht="15" thickBot="1">
      <c r="B8" s="149"/>
      <c r="C8" s="150"/>
      <c r="D8" s="150"/>
      <c r="E8" s="151"/>
      <c r="F8" s="152"/>
      <c r="G8" s="152"/>
    </row>
    <row r="9" spans="2:9">
      <c r="B9" s="153"/>
      <c r="C9" s="154" t="s">
        <v>199</v>
      </c>
      <c r="D9" s="376" t="s">
        <v>200</v>
      </c>
      <c r="E9" s="377"/>
      <c r="F9" s="378" t="s">
        <v>201</v>
      </c>
      <c r="G9" s="379"/>
    </row>
    <row r="10" spans="2:9" ht="15" customHeight="1">
      <c r="B10" s="155"/>
      <c r="C10" s="127">
        <v>5</v>
      </c>
      <c r="D10" s="359" t="s">
        <v>202</v>
      </c>
      <c r="E10" s="360"/>
      <c r="F10" s="353" t="s">
        <v>203</v>
      </c>
      <c r="G10" s="343"/>
      <c r="H10" s="362"/>
      <c r="I10" s="362"/>
    </row>
    <row r="11" spans="2:9">
      <c r="B11" s="155"/>
      <c r="C11" s="127">
        <v>5</v>
      </c>
      <c r="D11" s="359" t="s">
        <v>204</v>
      </c>
      <c r="E11" s="360"/>
      <c r="F11" s="353" t="s">
        <v>205</v>
      </c>
      <c r="G11" s="343"/>
      <c r="H11" s="362"/>
      <c r="I11" s="362"/>
    </row>
    <row r="12" spans="2:9">
      <c r="B12" s="155"/>
      <c r="C12" s="127">
        <v>5</v>
      </c>
      <c r="D12" s="359" t="s">
        <v>206</v>
      </c>
      <c r="E12" s="360"/>
      <c r="F12" s="353" t="s">
        <v>207</v>
      </c>
      <c r="G12" s="343"/>
      <c r="H12" s="362"/>
      <c r="I12" s="362"/>
    </row>
    <row r="13" spans="2:9" ht="27.75" customHeight="1">
      <c r="B13" s="155"/>
      <c r="C13" s="127">
        <v>5</v>
      </c>
      <c r="D13" s="359" t="s">
        <v>208</v>
      </c>
      <c r="E13" s="360"/>
      <c r="F13" s="353" t="s">
        <v>209</v>
      </c>
      <c r="G13" s="343"/>
      <c r="H13" s="362"/>
      <c r="I13" s="362"/>
    </row>
    <row r="14" spans="2:9">
      <c r="B14" s="155"/>
      <c r="C14" s="127">
        <v>5</v>
      </c>
      <c r="D14" s="359" t="s">
        <v>210</v>
      </c>
      <c r="E14" s="360"/>
      <c r="F14" s="353" t="s">
        <v>211</v>
      </c>
      <c r="G14" s="343"/>
      <c r="H14" s="362"/>
      <c r="I14" s="362"/>
    </row>
    <row r="15" spans="2:9" ht="41.25" customHeight="1">
      <c r="B15" s="155"/>
      <c r="C15" s="127">
        <v>5</v>
      </c>
      <c r="D15" s="359" t="s">
        <v>212</v>
      </c>
      <c r="E15" s="360"/>
      <c r="F15" s="353" t="s">
        <v>213</v>
      </c>
      <c r="G15" s="343"/>
      <c r="H15" s="362"/>
      <c r="I15" s="362"/>
    </row>
    <row r="16" spans="2:9" ht="41.25" customHeight="1">
      <c r="B16" s="155"/>
      <c r="C16" s="127">
        <v>5</v>
      </c>
      <c r="D16" s="354" t="s">
        <v>214</v>
      </c>
      <c r="E16" s="355"/>
      <c r="F16" s="353" t="s">
        <v>215</v>
      </c>
      <c r="G16" s="343"/>
      <c r="H16" s="362"/>
      <c r="I16" s="362"/>
    </row>
    <row r="17" spans="2:9" ht="51.75" customHeight="1">
      <c r="B17" s="155"/>
      <c r="C17" s="127">
        <v>5</v>
      </c>
      <c r="D17" s="355" t="s">
        <v>216</v>
      </c>
      <c r="E17" s="361"/>
      <c r="F17" s="353" t="s">
        <v>217</v>
      </c>
      <c r="G17" s="343"/>
      <c r="H17" s="362"/>
      <c r="I17" s="362"/>
    </row>
    <row r="18" spans="2:9" ht="51.75" customHeight="1">
      <c r="B18" s="155"/>
      <c r="C18" s="127">
        <v>5</v>
      </c>
      <c r="D18" s="354" t="s">
        <v>218</v>
      </c>
      <c r="E18" s="355"/>
      <c r="F18" s="353" t="s">
        <v>219</v>
      </c>
      <c r="G18" s="343"/>
      <c r="H18" s="362"/>
      <c r="I18" s="362"/>
    </row>
    <row r="19" spans="2:9" ht="51.75" customHeight="1">
      <c r="B19" s="155"/>
      <c r="C19" s="127">
        <v>5</v>
      </c>
      <c r="D19" s="140" t="s">
        <v>220</v>
      </c>
      <c r="E19" s="141"/>
      <c r="F19" s="353" t="s">
        <v>221</v>
      </c>
      <c r="G19" s="343"/>
      <c r="H19" s="362"/>
      <c r="I19" s="362"/>
    </row>
    <row r="20" spans="2:9" ht="51.75" customHeight="1">
      <c r="B20" s="155"/>
      <c r="C20" s="127">
        <v>5</v>
      </c>
      <c r="D20" s="140" t="s">
        <v>222</v>
      </c>
      <c r="E20" s="141"/>
      <c r="F20" s="353" t="s">
        <v>223</v>
      </c>
      <c r="G20" s="343"/>
      <c r="H20" s="362"/>
      <c r="I20" s="362"/>
    </row>
    <row r="21" spans="2:9" ht="66.75" customHeight="1">
      <c r="B21" s="155"/>
      <c r="C21" s="127">
        <v>5</v>
      </c>
      <c r="D21" s="354" t="s">
        <v>224</v>
      </c>
      <c r="E21" s="355"/>
      <c r="F21" s="353" t="s">
        <v>225</v>
      </c>
      <c r="G21" s="343"/>
      <c r="H21" s="362"/>
      <c r="I21" s="362"/>
    </row>
    <row r="22" spans="2:9" ht="36" customHeight="1">
      <c r="B22" s="155"/>
      <c r="C22" s="127">
        <v>5</v>
      </c>
      <c r="D22" s="356" t="s">
        <v>226</v>
      </c>
      <c r="E22" s="357"/>
      <c r="F22" s="353" t="s">
        <v>227</v>
      </c>
      <c r="G22" s="343"/>
      <c r="H22" s="380"/>
      <c r="I22" s="380"/>
    </row>
    <row r="23" spans="2:9" ht="26.25" customHeight="1">
      <c r="B23" s="155"/>
      <c r="C23" s="127">
        <v>5</v>
      </c>
      <c r="D23" s="358" t="s">
        <v>228</v>
      </c>
      <c r="E23" s="358"/>
      <c r="F23" s="342" t="s">
        <v>229</v>
      </c>
      <c r="G23" s="343"/>
      <c r="H23" s="362"/>
      <c r="I23" s="362"/>
    </row>
    <row r="24" spans="2:9" ht="26.25" customHeight="1">
      <c r="B24" s="155"/>
      <c r="C24" s="127">
        <v>5</v>
      </c>
      <c r="D24" s="358" t="s">
        <v>230</v>
      </c>
      <c r="E24" s="358"/>
      <c r="F24" s="342" t="s">
        <v>231</v>
      </c>
      <c r="G24" s="343"/>
      <c r="H24" s="362"/>
      <c r="I24" s="362"/>
    </row>
    <row r="25" spans="2:9" ht="26.25" customHeight="1">
      <c r="B25" s="155"/>
      <c r="C25" s="127">
        <v>5</v>
      </c>
      <c r="D25" s="340" t="s">
        <v>232</v>
      </c>
      <c r="E25" s="341"/>
      <c r="F25" s="342" t="s">
        <v>233</v>
      </c>
      <c r="G25" s="343"/>
      <c r="H25" s="362"/>
      <c r="I25" s="362"/>
    </row>
    <row r="26" spans="2:9" ht="27" customHeight="1">
      <c r="B26" s="156"/>
      <c r="C26" s="344" t="s">
        <v>234</v>
      </c>
      <c r="D26" s="345"/>
      <c r="E26" s="345"/>
      <c r="F26" s="345"/>
      <c r="G26" s="346"/>
    </row>
    <row r="27" spans="2:9" ht="27" customHeight="1">
      <c r="B27" s="347" t="s">
        <v>235</v>
      </c>
      <c r="C27" s="348"/>
      <c r="D27" s="348"/>
      <c r="E27" s="348"/>
      <c r="F27" s="348"/>
      <c r="G27" s="349"/>
    </row>
    <row r="28" spans="2:9" ht="10.5" customHeight="1">
      <c r="B28" s="157"/>
      <c r="D28" s="158"/>
      <c r="E28" s="159"/>
      <c r="F28" s="160"/>
      <c r="G28" s="160"/>
    </row>
    <row r="29" spans="2:9">
      <c r="B29" s="157"/>
      <c r="C29" s="161"/>
      <c r="D29" s="350" t="s">
        <v>200</v>
      </c>
      <c r="E29" s="350"/>
      <c r="F29" s="351" t="s">
        <v>201</v>
      </c>
      <c r="G29" s="352"/>
    </row>
    <row r="30" spans="2:9">
      <c r="B30" s="157"/>
      <c r="D30" s="329" t="s">
        <v>202</v>
      </c>
      <c r="E30" s="329"/>
      <c r="F30" s="330" t="s">
        <v>236</v>
      </c>
      <c r="G30" s="331"/>
      <c r="H30" s="362"/>
      <c r="I30" s="362"/>
    </row>
    <row r="31" spans="2:9">
      <c r="B31" s="157"/>
      <c r="D31" s="329" t="s">
        <v>204</v>
      </c>
      <c r="E31" s="329"/>
      <c r="F31" s="330" t="s">
        <v>237</v>
      </c>
      <c r="G31" s="331"/>
      <c r="H31" s="362"/>
      <c r="I31" s="362"/>
    </row>
    <row r="32" spans="2:9">
      <c r="B32" s="157"/>
      <c r="D32" s="329" t="s">
        <v>206</v>
      </c>
      <c r="E32" s="329"/>
      <c r="F32" s="330" t="s">
        <v>238</v>
      </c>
      <c r="G32" s="331"/>
      <c r="H32" s="362"/>
      <c r="I32" s="362"/>
    </row>
    <row r="33" spans="2:9">
      <c r="B33" s="157"/>
      <c r="D33" s="329" t="s">
        <v>208</v>
      </c>
      <c r="E33" s="329"/>
      <c r="F33" s="330" t="s">
        <v>239</v>
      </c>
      <c r="G33" s="331"/>
      <c r="H33" s="362"/>
      <c r="I33" s="362"/>
    </row>
    <row r="34" spans="2:9">
      <c r="B34" s="157"/>
      <c r="D34" s="329" t="s">
        <v>210</v>
      </c>
      <c r="E34" s="329"/>
      <c r="F34" s="330" t="s">
        <v>240</v>
      </c>
      <c r="G34" s="331"/>
      <c r="H34" s="362"/>
      <c r="I34" s="362"/>
    </row>
    <row r="35" spans="2:9" ht="40.9" customHeight="1">
      <c r="B35" s="157"/>
      <c r="D35" s="329" t="s">
        <v>241</v>
      </c>
      <c r="E35" s="329"/>
      <c r="F35" s="330" t="s">
        <v>242</v>
      </c>
      <c r="G35" s="331"/>
      <c r="H35" s="362"/>
      <c r="I35" s="362"/>
    </row>
    <row r="36" spans="2:9" ht="42" customHeight="1">
      <c r="B36" s="126"/>
      <c r="C36" s="162"/>
      <c r="D36" s="329" t="s">
        <v>243</v>
      </c>
      <c r="E36" s="329"/>
      <c r="F36" s="330" t="s">
        <v>244</v>
      </c>
      <c r="G36" s="331"/>
      <c r="H36" s="381"/>
      <c r="I36" s="381"/>
    </row>
    <row r="37" spans="2:9" ht="30.75" customHeight="1">
      <c r="B37" s="126"/>
      <c r="C37" s="162"/>
      <c r="D37" s="329" t="s">
        <v>245</v>
      </c>
      <c r="E37" s="329"/>
      <c r="F37" s="338" t="s">
        <v>246</v>
      </c>
      <c r="G37" s="339"/>
      <c r="H37" s="381"/>
      <c r="I37" s="381"/>
    </row>
    <row r="38" spans="2:9" ht="33" customHeight="1">
      <c r="B38" s="126"/>
      <c r="C38" s="162"/>
      <c r="D38" s="329" t="s">
        <v>247</v>
      </c>
      <c r="E38" s="329"/>
      <c r="F38" s="338" t="s">
        <v>246</v>
      </c>
      <c r="G38" s="339"/>
      <c r="H38" s="381"/>
      <c r="I38" s="381"/>
    </row>
    <row r="39" spans="2:9" ht="30" customHeight="1">
      <c r="B39" s="126"/>
      <c r="C39" s="162"/>
      <c r="D39" s="329" t="s">
        <v>248</v>
      </c>
      <c r="E39" s="329"/>
      <c r="F39" s="338" t="s">
        <v>246</v>
      </c>
      <c r="G39" s="339"/>
      <c r="H39" s="381"/>
      <c r="I39" s="381"/>
    </row>
    <row r="40" spans="2:9" ht="30" customHeight="1">
      <c r="B40" s="126"/>
      <c r="C40" s="162"/>
      <c r="D40" s="329" t="s">
        <v>249</v>
      </c>
      <c r="E40" s="329"/>
      <c r="F40" s="338" t="s">
        <v>246</v>
      </c>
      <c r="G40" s="339"/>
      <c r="H40" s="381"/>
      <c r="I40" s="381"/>
    </row>
    <row r="41" spans="2:9" ht="30" customHeight="1">
      <c r="B41" s="126"/>
      <c r="C41" s="162"/>
      <c r="D41" s="325" t="s">
        <v>250</v>
      </c>
      <c r="E41" s="326"/>
      <c r="F41" s="330" t="s">
        <v>251</v>
      </c>
      <c r="G41" s="331"/>
      <c r="H41" s="381"/>
      <c r="I41" s="381"/>
    </row>
    <row r="42" spans="2:9" ht="35.25" customHeight="1">
      <c r="B42" s="126"/>
      <c r="C42" s="162"/>
      <c r="D42" s="329" t="s">
        <v>252</v>
      </c>
      <c r="E42" s="329"/>
      <c r="F42" s="330" t="s">
        <v>253</v>
      </c>
      <c r="G42" s="331"/>
      <c r="H42" s="381"/>
      <c r="I42" s="381"/>
    </row>
    <row r="43" spans="2:9" ht="31.5" customHeight="1">
      <c r="B43" s="126"/>
      <c r="C43" s="162"/>
      <c r="D43" s="329" t="s">
        <v>245</v>
      </c>
      <c r="E43" s="329"/>
      <c r="F43" s="338" t="s">
        <v>246</v>
      </c>
      <c r="G43" s="339"/>
      <c r="H43" s="381"/>
      <c r="I43" s="381"/>
    </row>
    <row r="44" spans="2:9" ht="35.25" customHeight="1">
      <c r="B44" s="126"/>
      <c r="C44" s="162"/>
      <c r="D44" s="329" t="s">
        <v>254</v>
      </c>
      <c r="E44" s="329"/>
      <c r="F44" s="338" t="s">
        <v>246</v>
      </c>
      <c r="G44" s="339"/>
      <c r="H44" s="381"/>
      <c r="I44" s="381"/>
    </row>
    <row r="45" spans="2:9" ht="57" customHeight="1">
      <c r="B45" s="126"/>
      <c r="C45" s="162"/>
      <c r="D45" s="329" t="s">
        <v>249</v>
      </c>
      <c r="E45" s="329"/>
      <c r="F45" s="338" t="s">
        <v>246</v>
      </c>
      <c r="G45" s="339"/>
      <c r="H45" s="381"/>
      <c r="I45" s="381"/>
    </row>
    <row r="46" spans="2:9" ht="32.25" customHeight="1">
      <c r="B46" s="126"/>
      <c r="C46" s="162"/>
      <c r="D46" s="329" t="s">
        <v>247</v>
      </c>
      <c r="E46" s="329"/>
      <c r="F46" s="338" t="s">
        <v>246</v>
      </c>
      <c r="G46" s="339"/>
      <c r="H46" s="381"/>
      <c r="I46" s="381"/>
    </row>
    <row r="47" spans="2:9" ht="32.25" customHeight="1">
      <c r="B47" s="126"/>
      <c r="C47" s="162"/>
      <c r="D47" s="325" t="s">
        <v>255</v>
      </c>
      <c r="E47" s="326"/>
      <c r="F47" s="327" t="s">
        <v>256</v>
      </c>
      <c r="G47" s="328"/>
      <c r="H47" s="381"/>
      <c r="I47" s="381"/>
    </row>
    <row r="48" spans="2:9" ht="32.25" customHeight="1">
      <c r="B48" s="126"/>
      <c r="C48" s="162"/>
      <c r="D48" s="329" t="s">
        <v>257</v>
      </c>
      <c r="E48" s="329"/>
      <c r="F48" s="330" t="s">
        <v>258</v>
      </c>
      <c r="G48" s="331"/>
      <c r="H48" s="381"/>
      <c r="I48" s="381"/>
    </row>
    <row r="49" spans="2:9" ht="32.25" customHeight="1">
      <c r="B49" s="126"/>
      <c r="C49" s="162"/>
      <c r="D49" s="329" t="s">
        <v>259</v>
      </c>
      <c r="E49" s="329"/>
      <c r="F49" s="330" t="s">
        <v>260</v>
      </c>
      <c r="G49" s="331"/>
      <c r="H49" s="381"/>
      <c r="I49" s="381"/>
    </row>
    <row r="50" spans="2:9" ht="32.25" customHeight="1">
      <c r="B50" s="126"/>
      <c r="C50" s="162"/>
      <c r="D50" s="329" t="s">
        <v>261</v>
      </c>
      <c r="E50" s="329"/>
      <c r="F50" s="330" t="s">
        <v>262</v>
      </c>
      <c r="G50" s="331"/>
      <c r="H50" s="381"/>
      <c r="I50" s="381"/>
    </row>
    <row r="51" spans="2:9" ht="32.25" customHeight="1">
      <c r="B51" s="126"/>
      <c r="C51" s="162"/>
      <c r="D51" s="158"/>
      <c r="E51" s="158"/>
      <c r="F51" s="160"/>
      <c r="G51" s="160"/>
      <c r="H51" s="381"/>
      <c r="I51" s="381"/>
    </row>
    <row r="52" spans="2:9" ht="32.25" customHeight="1">
      <c r="B52" s="126"/>
      <c r="C52" s="162"/>
      <c r="D52" s="158"/>
      <c r="E52" s="158"/>
      <c r="F52" s="160"/>
      <c r="G52" s="160"/>
    </row>
    <row r="53" spans="2:9" ht="32.25" customHeight="1">
      <c r="B53" s="126"/>
      <c r="C53" s="162"/>
      <c r="D53" s="158"/>
      <c r="E53" s="158"/>
      <c r="F53" s="160"/>
      <c r="G53" s="160"/>
    </row>
    <row r="54" spans="2:9" ht="21.75" customHeight="1">
      <c r="B54" s="332" t="s">
        <v>263</v>
      </c>
      <c r="C54" s="333"/>
      <c r="D54" s="333"/>
      <c r="E54" s="333"/>
      <c r="F54" s="333"/>
      <c r="G54" s="334"/>
    </row>
    <row r="55" spans="2:9" ht="21.75" customHeight="1">
      <c r="B55" s="332" t="s">
        <v>264</v>
      </c>
      <c r="C55" s="333"/>
      <c r="D55" s="333"/>
      <c r="E55" s="333"/>
      <c r="F55" s="333"/>
      <c r="G55" s="334"/>
    </row>
    <row r="56" spans="2:9" ht="20.25" customHeight="1">
      <c r="B56" s="332" t="s">
        <v>265</v>
      </c>
      <c r="C56" s="333"/>
      <c r="D56" s="333"/>
      <c r="E56" s="333"/>
      <c r="F56" s="333"/>
      <c r="G56" s="334"/>
    </row>
    <row r="57" spans="2:9" ht="20.25" customHeight="1">
      <c r="B57" s="332" t="s">
        <v>266</v>
      </c>
      <c r="C57" s="333"/>
      <c r="D57" s="333"/>
      <c r="E57" s="333"/>
      <c r="F57" s="333"/>
      <c r="G57" s="334"/>
    </row>
    <row r="58" spans="2:9" ht="18" customHeight="1" thickBot="1">
      <c r="B58" s="335" t="s">
        <v>267</v>
      </c>
      <c r="C58" s="336"/>
      <c r="D58" s="336"/>
      <c r="E58" s="336"/>
      <c r="F58" s="336"/>
      <c r="G58" s="337"/>
    </row>
    <row r="59" spans="2:9">
      <c r="B59" s="163"/>
      <c r="C59" s="164"/>
      <c r="D59" s="163"/>
      <c r="E59" s="163"/>
      <c r="F59" s="163"/>
      <c r="G59" s="163"/>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69"/>
  <sheetViews>
    <sheetView showGridLines="0" topLeftCell="A4" zoomScale="70" zoomScaleNormal="70" zoomScalePageLayoutView="50" workbookViewId="0">
      <selection activeCell="I21" sqref="I21"/>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23"/>
      <c r="B1" s="424"/>
      <c r="C1" s="424"/>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5"/>
      <c r="B2" s="426"/>
      <c r="C2" s="426"/>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7" t="s">
        <v>268</v>
      </c>
      <c r="B4" s="427"/>
      <c r="C4" s="427"/>
      <c r="D4" s="433" t="s">
        <v>269</v>
      </c>
      <c r="E4" s="433"/>
      <c r="F4" s="433"/>
      <c r="G4" s="433"/>
      <c r="H4" s="433"/>
      <c r="I4" s="433"/>
      <c r="J4" s="433"/>
      <c r="K4" s="433"/>
      <c r="L4" s="433"/>
      <c r="M4" s="433"/>
      <c r="N4" s="433"/>
      <c r="O4" s="43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27" t="s">
        <v>270</v>
      </c>
      <c r="B5" s="427"/>
      <c r="C5" s="427"/>
      <c r="D5" s="434" t="s">
        <v>35</v>
      </c>
      <c r="E5" s="434"/>
      <c r="F5" s="434"/>
      <c r="G5" s="434"/>
      <c r="H5" s="434"/>
      <c r="I5" s="434"/>
      <c r="J5" s="434"/>
      <c r="K5" s="434"/>
      <c r="L5" s="434"/>
      <c r="M5" s="434"/>
      <c r="N5" s="434"/>
      <c r="O5" s="43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7" t="s">
        <v>271</v>
      </c>
      <c r="B6" s="427"/>
      <c r="C6" s="427"/>
      <c r="D6" s="441" t="s">
        <v>272</v>
      </c>
      <c r="E6" s="442"/>
      <c r="F6" s="442"/>
      <c r="G6" s="442"/>
      <c r="H6" s="442"/>
      <c r="I6" s="442"/>
      <c r="J6" s="442"/>
      <c r="K6" s="442"/>
      <c r="L6" s="442"/>
      <c r="M6" s="442"/>
      <c r="N6" s="443"/>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273</v>
      </c>
      <c r="B7" s="167"/>
      <c r="C7" s="167"/>
      <c r="D7" s="431" t="s">
        <v>274</v>
      </c>
      <c r="E7" s="438" t="s">
        <v>275</v>
      </c>
      <c r="F7" s="439"/>
      <c r="G7" s="439"/>
      <c r="H7" s="440"/>
      <c r="I7" s="435" t="s">
        <v>276</v>
      </c>
      <c r="J7" s="436"/>
      <c r="K7" s="436"/>
      <c r="L7" s="436"/>
      <c r="M7" s="437"/>
      <c r="N7" s="444" t="s">
        <v>277</v>
      </c>
      <c r="O7" s="44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8" t="s">
        <v>278</v>
      </c>
      <c r="B8" s="430" t="s">
        <v>279</v>
      </c>
      <c r="C8" s="143" t="s">
        <v>280</v>
      </c>
      <c r="D8" s="431"/>
      <c r="E8" s="432" t="s">
        <v>216</v>
      </c>
      <c r="F8" s="432" t="s">
        <v>281</v>
      </c>
      <c r="G8" s="432" t="s">
        <v>282</v>
      </c>
      <c r="H8" s="432" t="s">
        <v>222</v>
      </c>
      <c r="I8" s="391" t="s">
        <v>283</v>
      </c>
      <c r="J8" s="128" t="s">
        <v>284</v>
      </c>
      <c r="K8" s="391" t="s">
        <v>276</v>
      </c>
      <c r="L8" s="391" t="s">
        <v>285</v>
      </c>
      <c r="M8" s="391" t="s">
        <v>286</v>
      </c>
      <c r="N8" s="417" t="s">
        <v>287</v>
      </c>
      <c r="O8" s="417"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9"/>
      <c r="B9" s="431"/>
      <c r="C9" s="99" t="s">
        <v>289</v>
      </c>
      <c r="D9" s="431"/>
      <c r="E9" s="392"/>
      <c r="F9" s="392"/>
      <c r="G9" s="392"/>
      <c r="H9" s="392"/>
      <c r="I9" s="392"/>
      <c r="J9" s="144" t="s">
        <v>290</v>
      </c>
      <c r="K9" s="392" t="s">
        <v>291</v>
      </c>
      <c r="L9" s="392"/>
      <c r="M9" s="392" t="s">
        <v>291</v>
      </c>
      <c r="N9" s="419"/>
      <c r="O9" s="41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9">
        <v>1</v>
      </c>
      <c r="B10" s="385" t="s">
        <v>292</v>
      </c>
      <c r="C10" s="385" t="s">
        <v>293</v>
      </c>
      <c r="D10" s="177" t="s">
        <v>294</v>
      </c>
      <c r="E10" s="412">
        <v>12</v>
      </c>
      <c r="F10" s="412">
        <v>2</v>
      </c>
      <c r="G10" s="420">
        <f>+F10/E10</f>
        <v>0.16666666666666666</v>
      </c>
      <c r="H10" s="38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1" t="s">
        <v>295</v>
      </c>
      <c r="J10" s="183" t="s">
        <v>296</v>
      </c>
      <c r="K10" s="171" t="str">
        <f>IFERROR(CONCATENATE(INDEX('8- Políticas de Administración '!$B$16:$F$53,MATCH('5- Identificación de Riesgos'!J10,'8- Políticas de Administración '!$C$16:$C$54,0),1)," - ",L10),"")</f>
        <v>Menor - 2</v>
      </c>
      <c r="L10" s="204">
        <f>IFERROR(VLOOKUP(INDEX('8- Políticas de Administración '!$B$16:$F$63,MATCH('5- Identificación de Riesgos'!J10,'8- Políticas de Administración '!$C$16:$C$64,0),1),'8- Políticas de Administración '!$B$16:$F$64,5,FALSE),"")</f>
        <v>2</v>
      </c>
      <c r="M10" s="385" t="str">
        <f>IFERROR(CONCATENATE(INDEX('8- Políticas de Administración '!$B$16:$F$53,MATCH(ROUND(AVERAGE(L10:L19),0),'8- Políticas de Administración '!$F$16:$F$53,0),1)," - ",ROUND(AVERAGE(L10:L19),0)),"")</f>
        <v>Menor - 2</v>
      </c>
      <c r="N10" s="388" t="str">
        <f>IFERROR(CONCATENATE(VLOOKUP((LEFT(H10,LEN(H10)-4)&amp;LEFT(M10,LEN(M10)-4)),'9- Matriz de Calor '!$D$18:$E$42,2,0)," - ",RIGHT(H10,1)*RIGHT(M10,1)),"")</f>
        <v>Moderado - 6</v>
      </c>
      <c r="O10" s="397">
        <f>RIGHT(H10,1)*RIGHT(M10,1)</f>
        <v>6</v>
      </c>
      <c r="P10" s="18"/>
    </row>
    <row r="11" spans="1:257" ht="45">
      <c r="A11" s="410"/>
      <c r="B11" s="386"/>
      <c r="C11" s="386"/>
      <c r="D11" s="178" t="s">
        <v>297</v>
      </c>
      <c r="E11" s="413"/>
      <c r="F11" s="413"/>
      <c r="G11" s="421"/>
      <c r="H11" s="383"/>
      <c r="I11" s="172" t="s">
        <v>298</v>
      </c>
      <c r="J11" s="98" t="s">
        <v>299</v>
      </c>
      <c r="K11" s="172" t="str">
        <f>IFERROR(CONCATENATE(INDEX('8- Políticas de Administración '!$B$16:$F$53,MATCH('5- Identificación de Riesgos'!J11,'8- Políticas de Administración '!$C$16:$C$54,0),1)," - ",L11),"")</f>
        <v>Leve - 1</v>
      </c>
      <c r="L11" s="205">
        <f>IFERROR(VLOOKUP(INDEX('8- Políticas de Administración '!$B$16:$F$63,MATCH('5- Identificación de Riesgos'!J11,'8- Políticas de Administración '!$C$16:$C$64,0),1),'8- Políticas de Administración '!$B$16:$F$64,5,FALSE),"")</f>
        <v>1</v>
      </c>
      <c r="M11" s="386"/>
      <c r="N11" s="389"/>
      <c r="O11" s="397"/>
      <c r="P11" s="18"/>
    </row>
    <row r="12" spans="1:257" ht="45">
      <c r="A12" s="410"/>
      <c r="B12" s="386"/>
      <c r="C12" s="386"/>
      <c r="D12" s="178" t="s">
        <v>300</v>
      </c>
      <c r="E12" s="413"/>
      <c r="F12" s="413"/>
      <c r="G12" s="421"/>
      <c r="H12" s="383"/>
      <c r="I12" s="172"/>
      <c r="J12" s="98"/>
      <c r="K12" s="172" t="str">
        <f>IFERROR(CONCATENATE(INDEX('8- Políticas de Administración '!$B$16:$F$53,MATCH('5- Identificación de Riesgos'!J12,'8- Políticas de Administración '!$C$16:$C$54,0),1)," - ",L12),"")</f>
        <v/>
      </c>
      <c r="L12" s="205" t="str">
        <f>IFERROR(VLOOKUP(INDEX('8- Políticas de Administración '!$B$16:$F$63,MATCH('5- Identificación de Riesgos'!J12,'8- Políticas de Administración '!$C$16:$C$64,0),1),'8- Políticas de Administración '!$B$16:$F$64,5,FALSE),"")</f>
        <v/>
      </c>
      <c r="M12" s="386"/>
      <c r="N12" s="389"/>
      <c r="O12" s="397"/>
      <c r="P12" s="18"/>
    </row>
    <row r="13" spans="1:257" ht="45">
      <c r="A13" s="410"/>
      <c r="B13" s="386"/>
      <c r="C13" s="386"/>
      <c r="D13" s="178" t="s">
        <v>301</v>
      </c>
      <c r="E13" s="413"/>
      <c r="F13" s="413"/>
      <c r="G13" s="421"/>
      <c r="H13" s="383"/>
      <c r="I13" s="172"/>
      <c r="J13" s="98"/>
      <c r="K13" s="172" t="str">
        <f>IFERROR(CONCATENATE(INDEX('8- Políticas de Administración '!$B$16:$F$53,MATCH('5- Identificación de Riesgos'!J13,'8- Políticas de Administración '!$C$16:$C$54,0),1)," - ",L13),"")</f>
        <v/>
      </c>
      <c r="L13" s="205" t="str">
        <f>IFERROR(VLOOKUP(INDEX('8- Políticas de Administración '!$B$16:$F$63,MATCH('5- Identificación de Riesgos'!J13,'8- Políticas de Administración '!$C$16:$C$64,0),1),'8- Políticas de Administración '!$B$16:$F$64,5,FALSE),"")</f>
        <v/>
      </c>
      <c r="M13" s="386"/>
      <c r="N13" s="389"/>
      <c r="O13" s="397"/>
      <c r="P13" s="18"/>
    </row>
    <row r="14" spans="1:257" ht="17.25" thickBot="1">
      <c r="A14" s="410"/>
      <c r="B14" s="386"/>
      <c r="C14" s="386"/>
      <c r="D14" s="178" t="s">
        <v>302</v>
      </c>
      <c r="E14" s="413"/>
      <c r="F14" s="413"/>
      <c r="G14" s="421"/>
      <c r="H14" s="383"/>
      <c r="I14" s="172"/>
      <c r="J14" s="98"/>
      <c r="K14" s="172" t="str">
        <f>IFERROR(CONCATENATE(INDEX('8- Políticas de Administración '!$B$16:$F$53,MATCH('5- Identificación de Riesgos'!J14,'8- Políticas de Administración '!$C$16:$C$54,0),1)," - ",L14),"")</f>
        <v/>
      </c>
      <c r="L14" s="205" t="str">
        <f>IFERROR(VLOOKUP(INDEX('8- Políticas de Administración '!$B$16:$F$63,MATCH('5- Identificación de Riesgos'!J14,'8- Políticas de Administración '!$C$16:$C$64,0),1),'8- Políticas de Administración '!$B$16:$F$64,5,FALSE),"")</f>
        <v/>
      </c>
      <c r="M14" s="386"/>
      <c r="N14" s="389"/>
      <c r="O14" s="397"/>
      <c r="P14" s="18"/>
    </row>
    <row r="15" spans="1:257" ht="16.5" hidden="1">
      <c r="A15" s="410"/>
      <c r="B15" s="386"/>
      <c r="C15" s="386"/>
      <c r="D15" s="178"/>
      <c r="E15" s="413"/>
      <c r="F15" s="413"/>
      <c r="G15" s="421"/>
      <c r="H15" s="383"/>
      <c r="I15" s="172"/>
      <c r="J15" s="98"/>
      <c r="K15" s="172" t="str">
        <f>IFERROR(CONCATENATE(INDEX('8- Políticas de Administración '!$B$16:$F$53,MATCH('5- Identificación de Riesgos'!J15,'8- Políticas de Administración '!$C$16:$C$54,0),1)," - ",L15),"")</f>
        <v/>
      </c>
      <c r="L15" s="205" t="str">
        <f>IFERROR(VLOOKUP(INDEX('8- Políticas de Administración '!$B$16:$F$63,MATCH('5- Identificación de Riesgos'!J15,'8- Políticas de Administración '!$C$16:$C$64,0),1),'8- Políticas de Administración '!$B$16:$F$64,5,FALSE),"")</f>
        <v/>
      </c>
      <c r="M15" s="386"/>
      <c r="N15" s="389"/>
      <c r="O15" s="397"/>
      <c r="P15" s="18"/>
    </row>
    <row r="16" spans="1:257" ht="16.5" hidden="1">
      <c r="A16" s="410"/>
      <c r="B16" s="386"/>
      <c r="C16" s="386"/>
      <c r="D16" s="178"/>
      <c r="E16" s="413"/>
      <c r="F16" s="413"/>
      <c r="G16" s="421"/>
      <c r="H16" s="383"/>
      <c r="I16" s="172"/>
      <c r="J16" s="98"/>
      <c r="K16" s="172" t="str">
        <f>IFERROR(CONCATENATE(INDEX('8- Políticas de Administración '!$B$16:$F$53,MATCH('5- Identificación de Riesgos'!J16,'8- Políticas de Administración '!$C$16:$C$54,0),1)," - ",L16),"")</f>
        <v/>
      </c>
      <c r="L16" s="205" t="str">
        <f>IFERROR(VLOOKUP(INDEX('8- Políticas de Administración '!$B$16:$F$63,MATCH('5- Identificación de Riesgos'!J16,'8- Políticas de Administración '!$C$16:$C$64,0),1),'8- Políticas de Administración '!$B$16:$F$64,5,FALSE),"")</f>
        <v/>
      </c>
      <c r="M16" s="386"/>
      <c r="N16" s="389"/>
      <c r="O16" s="397"/>
      <c r="P16" s="18"/>
    </row>
    <row r="17" spans="1:16" ht="16.5" hidden="1">
      <c r="A17" s="410"/>
      <c r="B17" s="386"/>
      <c r="C17" s="386"/>
      <c r="D17" s="178"/>
      <c r="E17" s="413"/>
      <c r="F17" s="413"/>
      <c r="G17" s="421"/>
      <c r="H17" s="383"/>
      <c r="I17" s="172"/>
      <c r="J17" s="98"/>
      <c r="K17" s="172" t="str">
        <f>IFERROR(CONCATENATE(INDEX('8- Políticas de Administración '!$B$16:$F$53,MATCH('5- Identificación de Riesgos'!J17,'8- Políticas de Administración '!$C$16:$C$54,0),1)," - ",L17),"")</f>
        <v/>
      </c>
      <c r="L17" s="205" t="str">
        <f>IFERROR(VLOOKUP(INDEX('8- Políticas de Administración '!$B$16:$F$63,MATCH('5- Identificación de Riesgos'!J17,'8- Políticas de Administración '!$C$16:$C$64,0),1),'8- Políticas de Administración '!$B$16:$F$64,5,FALSE),"")</f>
        <v/>
      </c>
      <c r="M17" s="386"/>
      <c r="N17" s="389"/>
      <c r="O17" s="397"/>
      <c r="P17" s="18"/>
    </row>
    <row r="18" spans="1:16" ht="16.5" hidden="1">
      <c r="A18" s="410"/>
      <c r="B18" s="386"/>
      <c r="C18" s="386"/>
      <c r="D18" s="178"/>
      <c r="E18" s="413"/>
      <c r="F18" s="413"/>
      <c r="G18" s="421"/>
      <c r="H18" s="383"/>
      <c r="I18" s="172"/>
      <c r="J18" s="98"/>
      <c r="K18" s="172" t="str">
        <f>IFERROR(CONCATENATE(INDEX('8- Políticas de Administración '!$B$16:$F$53,MATCH('5- Identificación de Riesgos'!J18,'8- Políticas de Administración '!$C$16:$C$54,0),1)," - ",L18),"")</f>
        <v/>
      </c>
      <c r="L18" s="205" t="str">
        <f>IFERROR(VLOOKUP(INDEX('8- Políticas de Administración '!$B$16:$F$63,MATCH('5- Identificación de Riesgos'!J18,'8- Políticas de Administración '!$C$16:$C$64,0),1),'8- Políticas de Administración '!$B$16:$F$64,5,FALSE),"")</f>
        <v/>
      </c>
      <c r="M18" s="386"/>
      <c r="N18" s="389"/>
      <c r="O18" s="397"/>
      <c r="P18" s="18"/>
    </row>
    <row r="19" spans="1:16" ht="17.25" hidden="1" thickBot="1">
      <c r="A19" s="411"/>
      <c r="B19" s="387"/>
      <c r="C19" s="387"/>
      <c r="D19" s="180"/>
      <c r="E19" s="414"/>
      <c r="F19" s="414"/>
      <c r="G19" s="422"/>
      <c r="H19" s="384"/>
      <c r="I19" s="173"/>
      <c r="J19" s="184"/>
      <c r="K19" s="173" t="str">
        <f>IFERROR(CONCATENATE(INDEX('8- Políticas de Administración '!$B$16:$F$53,MATCH('5- Identificación de Riesgos'!J19,'8- Políticas de Administración '!$C$16:$C$54,0),1)," - ",L19),"")</f>
        <v/>
      </c>
      <c r="L19" s="206" t="str">
        <f>IFERROR(VLOOKUP(INDEX('8- Políticas de Administración '!$B$16:$F$63,MATCH('5- Identificación de Riesgos'!J19,'8- Políticas de Administración '!$C$16:$C$64,0),1),'8- Políticas de Administración '!$B$16:$F$64,5,FALSE),"")</f>
        <v/>
      </c>
      <c r="M19" s="387"/>
      <c r="N19" s="390"/>
      <c r="O19" s="397"/>
      <c r="P19" s="18"/>
    </row>
    <row r="20" spans="1:16" ht="60">
      <c r="A20" s="409">
        <v>2</v>
      </c>
      <c r="B20" s="385" t="s">
        <v>303</v>
      </c>
      <c r="C20" s="385" t="s">
        <v>304</v>
      </c>
      <c r="D20" s="177" t="s">
        <v>305</v>
      </c>
      <c r="E20" s="385">
        <v>84</v>
      </c>
      <c r="F20" s="385">
        <v>4</v>
      </c>
      <c r="G20" s="393">
        <f t="shared" ref="G20" si="0">F20/E20</f>
        <v>4.7619047619047616E-2</v>
      </c>
      <c r="H20" s="38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1" t="s">
        <v>295</v>
      </c>
      <c r="J20" s="183" t="s">
        <v>296</v>
      </c>
      <c r="K20" s="171" t="str">
        <f>IFERROR(CONCATENATE(INDEX('8- Políticas de Administración '!$B$16:$F$53,MATCH('5- Identificación de Riesgos'!J20,'8- Políticas de Administración '!$C$16:$C$54,0),1)," - ",L20),"")</f>
        <v>Menor - 2</v>
      </c>
      <c r="L20" s="204">
        <f>IFERROR(VLOOKUP(INDEX('8- Políticas de Administración '!$B$16:$F$63,MATCH('5- Identificación de Riesgos'!J20,'8- Políticas de Administración '!$C$16:$C$64,0),1),'8- Políticas de Administración '!$B$16:$F$64,5,FALSE),"")</f>
        <v>2</v>
      </c>
      <c r="M20" s="385" t="str">
        <f>IFERROR(CONCATENATE(INDEX('8- Políticas de Administración '!$B$16:$F$53,MATCH(ROUND(AVERAGE(L20:L29),0),'8- Políticas de Administración '!$F$16:$F$53,0),1)," - ",ROUND(AVERAGE(L20:L29),0)),"")</f>
        <v>Menor - 2</v>
      </c>
      <c r="N20" s="388" t="str">
        <f>IFERROR(CONCATENATE(VLOOKUP((LEFT(H20,LEN(H20)-4)&amp;LEFT(M20,LEN(M20)-4)),'9- Matriz de Calor '!$D$18:$E$42,2,0)," - ",RIGHT(H20,1)*RIGHT(M20,1)),"")</f>
        <v>Moderado - 4</v>
      </c>
      <c r="O20" s="397">
        <f>RIGHT(H20,1)*RIGHT(M20,1)</f>
        <v>4</v>
      </c>
    </row>
    <row r="21" spans="1:16" ht="30">
      <c r="A21" s="410"/>
      <c r="B21" s="386"/>
      <c r="C21" s="386"/>
      <c r="D21" s="181" t="s">
        <v>306</v>
      </c>
      <c r="E21" s="386"/>
      <c r="F21" s="386"/>
      <c r="G21" s="394"/>
      <c r="H21" s="383"/>
      <c r="I21" s="172"/>
      <c r="J21" s="98"/>
      <c r="K21" s="172" t="str">
        <f>IFERROR(CONCATENATE(INDEX('8- Políticas de Administración '!$B$16:$F$53,MATCH('5- Identificación de Riesgos'!J21,'8- Políticas de Administración '!$C$16:$C$54,0),1)," - ",L21),"")</f>
        <v/>
      </c>
      <c r="L21" s="205" t="str">
        <f>IFERROR(VLOOKUP(INDEX('8- Políticas de Administración '!$B$16:$F$63,MATCH('5- Identificación de Riesgos'!J21,'8- Políticas de Administración '!$C$16:$C$64,0),1),'8- Políticas de Administración '!$B$16:$F$64,5,FALSE),"")</f>
        <v/>
      </c>
      <c r="M21" s="386"/>
      <c r="N21" s="389"/>
      <c r="O21" s="397"/>
    </row>
    <row r="22" spans="1:16" ht="30">
      <c r="A22" s="410"/>
      <c r="B22" s="386"/>
      <c r="C22" s="386"/>
      <c r="D22" s="178" t="s">
        <v>307</v>
      </c>
      <c r="E22" s="386"/>
      <c r="F22" s="386"/>
      <c r="G22" s="394"/>
      <c r="H22" s="383"/>
      <c r="I22" s="172"/>
      <c r="J22" s="98"/>
      <c r="K22" s="172" t="str">
        <f>IFERROR(CONCATENATE(INDEX('8- Políticas de Administración '!$B$16:$F$53,MATCH('5- Identificación de Riesgos'!J22,'8- Políticas de Administración '!$C$16:$C$54,0),1)," - ",L22),"")</f>
        <v/>
      </c>
      <c r="L22" s="205" t="str">
        <f>IFERROR(VLOOKUP(INDEX('8- Políticas de Administración '!$B$16:$F$63,MATCH('5- Identificación de Riesgos'!J22,'8- Políticas de Administración '!$C$16:$C$64,0),1),'8- Políticas de Administración '!$B$16:$F$64,5,FALSE),"")</f>
        <v/>
      </c>
      <c r="M22" s="386"/>
      <c r="N22" s="389"/>
      <c r="O22" s="397"/>
    </row>
    <row r="23" spans="1:16" ht="30">
      <c r="A23" s="410"/>
      <c r="B23" s="386"/>
      <c r="C23" s="386"/>
      <c r="D23" s="178" t="s">
        <v>308</v>
      </c>
      <c r="E23" s="386"/>
      <c r="F23" s="386"/>
      <c r="G23" s="394"/>
      <c r="H23" s="383"/>
      <c r="I23" s="172"/>
      <c r="J23" s="98"/>
      <c r="K23" s="172" t="str">
        <f>IFERROR(CONCATENATE(INDEX('8- Políticas de Administración '!$B$16:$F$53,MATCH('5- Identificación de Riesgos'!J23,'8- Políticas de Administración '!$C$16:$C$54,0),1)," - ",L23),"")</f>
        <v/>
      </c>
      <c r="L23" s="205" t="str">
        <f>IFERROR(VLOOKUP(INDEX('8- Políticas de Administración '!$B$16:$F$63,MATCH('5- Identificación de Riesgos'!J23,'8- Políticas de Administración '!$C$16:$C$64,0),1),'8- Políticas de Administración '!$B$16:$F$64,5,FALSE),"")</f>
        <v/>
      </c>
      <c r="M23" s="386"/>
      <c r="N23" s="389"/>
      <c r="O23" s="397"/>
    </row>
    <row r="24" spans="1:16" hidden="1">
      <c r="A24" s="410"/>
      <c r="B24" s="386"/>
      <c r="C24" s="386"/>
      <c r="D24" s="181"/>
      <c r="E24" s="386"/>
      <c r="F24" s="386"/>
      <c r="G24" s="394"/>
      <c r="H24" s="383"/>
      <c r="I24" s="172"/>
      <c r="J24" s="98"/>
      <c r="K24" s="172" t="str">
        <f>IFERROR(CONCATENATE(INDEX('8- Políticas de Administración '!$B$16:$F$53,MATCH('5- Identificación de Riesgos'!J24,'8- Políticas de Administración '!$C$16:$C$54,0),1)," - ",L24),"")</f>
        <v/>
      </c>
      <c r="L24" s="205" t="str">
        <f>IFERROR(VLOOKUP(INDEX('8- Políticas de Administración '!$B$16:$F$63,MATCH('5- Identificación de Riesgos'!J24,'8- Políticas de Administración '!$C$16:$C$64,0),1),'8- Políticas de Administración '!$B$16:$F$64,5,FALSE),"")</f>
        <v/>
      </c>
      <c r="M24" s="386"/>
      <c r="N24" s="389"/>
      <c r="O24" s="397"/>
    </row>
    <row r="25" spans="1:16" hidden="1">
      <c r="A25" s="410"/>
      <c r="B25" s="386"/>
      <c r="C25" s="386"/>
      <c r="D25" s="178"/>
      <c r="E25" s="386"/>
      <c r="F25" s="386"/>
      <c r="G25" s="394"/>
      <c r="H25" s="383"/>
      <c r="I25" s="172"/>
      <c r="J25" s="98"/>
      <c r="K25" s="172" t="str">
        <f>IFERROR(CONCATENATE(INDEX('8- Políticas de Administración '!$B$16:$F$53,MATCH('5- Identificación de Riesgos'!J25,'8- Políticas de Administración '!$C$16:$C$54,0),1)," - ",L25),"")</f>
        <v/>
      </c>
      <c r="L25" s="205" t="str">
        <f>IFERROR(VLOOKUP(INDEX('8- Políticas de Administración '!$B$16:$F$63,MATCH('5- Identificación de Riesgos'!J25,'8- Políticas de Administración '!$C$16:$C$64,0),1),'8- Políticas de Administración '!$B$16:$F$64,5,FALSE),"")</f>
        <v/>
      </c>
      <c r="M25" s="386"/>
      <c r="N25" s="389"/>
      <c r="O25" s="397"/>
    </row>
    <row r="26" spans="1:16" hidden="1">
      <c r="A26" s="410"/>
      <c r="B26" s="386"/>
      <c r="C26" s="386"/>
      <c r="D26" s="178"/>
      <c r="E26" s="386"/>
      <c r="F26" s="386"/>
      <c r="G26" s="394"/>
      <c r="H26" s="383"/>
      <c r="I26" s="172"/>
      <c r="J26" s="98"/>
      <c r="K26" s="172" t="str">
        <f>IFERROR(CONCATENATE(INDEX('8- Políticas de Administración '!$B$16:$F$53,MATCH('5- Identificación de Riesgos'!J26,'8- Políticas de Administración '!$C$16:$C$54,0),1)," - ",L26),"")</f>
        <v/>
      </c>
      <c r="L26" s="205" t="str">
        <f>IFERROR(VLOOKUP(INDEX('8- Políticas de Administración '!$B$16:$F$63,MATCH('5- Identificación de Riesgos'!J26,'8- Políticas de Administración '!$C$16:$C$64,0),1),'8- Políticas de Administración '!$B$16:$F$64,5,FALSE),"")</f>
        <v/>
      </c>
      <c r="M26" s="386"/>
      <c r="N26" s="389"/>
      <c r="O26" s="397"/>
    </row>
    <row r="27" spans="1:16" hidden="1">
      <c r="A27" s="410"/>
      <c r="B27" s="386"/>
      <c r="C27" s="386"/>
      <c r="D27" s="178"/>
      <c r="E27" s="386"/>
      <c r="F27" s="386"/>
      <c r="G27" s="394"/>
      <c r="H27" s="383"/>
      <c r="I27" s="172"/>
      <c r="J27" s="98"/>
      <c r="K27" s="172" t="str">
        <f>IFERROR(CONCATENATE(INDEX('8- Políticas de Administración '!$B$16:$F$53,MATCH('5- Identificación de Riesgos'!J27,'8- Políticas de Administración '!$C$16:$C$54,0),1)," - ",L27),"")</f>
        <v/>
      </c>
      <c r="L27" s="205" t="str">
        <f>IFERROR(VLOOKUP(INDEX('8- Políticas de Administración '!$B$16:$F$63,MATCH('5- Identificación de Riesgos'!J27,'8- Políticas de Administración '!$C$16:$C$64,0),1),'8- Políticas de Administración '!$B$16:$F$64,5,FALSE),"")</f>
        <v/>
      </c>
      <c r="M27" s="386"/>
      <c r="N27" s="389"/>
      <c r="O27" s="397"/>
    </row>
    <row r="28" spans="1:16" hidden="1">
      <c r="A28" s="410"/>
      <c r="B28" s="386"/>
      <c r="C28" s="386"/>
      <c r="D28" s="178"/>
      <c r="E28" s="386"/>
      <c r="F28" s="386"/>
      <c r="G28" s="394"/>
      <c r="H28" s="383"/>
      <c r="I28" s="172"/>
      <c r="J28" s="98"/>
      <c r="K28" s="172" t="str">
        <f>IFERROR(CONCATENATE(INDEX('8- Políticas de Administración '!$B$16:$F$53,MATCH('5- Identificación de Riesgos'!J28,'8- Políticas de Administración '!$C$16:$C$54,0),1)," - ",L28),"")</f>
        <v/>
      </c>
      <c r="L28" s="205" t="str">
        <f>IFERROR(VLOOKUP(INDEX('8- Políticas de Administración '!$B$16:$F$63,MATCH('5- Identificación de Riesgos'!J28,'8- Políticas de Administración '!$C$16:$C$64,0),1),'8- Políticas de Administración '!$B$16:$F$64,5,FALSE),"")</f>
        <v/>
      </c>
      <c r="M28" s="386"/>
      <c r="N28" s="389"/>
      <c r="O28" s="397"/>
    </row>
    <row r="29" spans="1:16" ht="15.75" hidden="1" thickBot="1">
      <c r="A29" s="411"/>
      <c r="B29" s="387"/>
      <c r="C29" s="387"/>
      <c r="D29" s="180"/>
      <c r="E29" s="387"/>
      <c r="F29" s="387"/>
      <c r="G29" s="395"/>
      <c r="H29" s="384"/>
      <c r="I29" s="173"/>
      <c r="J29" s="184"/>
      <c r="K29" s="173" t="str">
        <f>IFERROR(CONCATENATE(INDEX('8- Políticas de Administración '!$B$16:$F$53,MATCH('5- Identificación de Riesgos'!J29,'8- Políticas de Administración '!$C$16:$C$54,0),1)," - ",L29),"")</f>
        <v/>
      </c>
      <c r="L29" s="206" t="str">
        <f>IFERROR(VLOOKUP(INDEX('8- Políticas de Administración '!$B$16:$F$63,MATCH('5- Identificación de Riesgos'!J29,'8- Políticas de Administración '!$C$16:$C$64,0),1),'8- Políticas de Administración '!$B$16:$F$64,5,FALSE),"")</f>
        <v/>
      </c>
      <c r="M29" s="387"/>
      <c r="N29" s="390"/>
      <c r="O29" s="397"/>
    </row>
    <row r="30" spans="1:16" ht="30" hidden="1">
      <c r="A30" s="409">
        <v>3</v>
      </c>
      <c r="B30" s="385" t="s">
        <v>309</v>
      </c>
      <c r="C30" s="385" t="s">
        <v>310</v>
      </c>
      <c r="D30" s="177" t="s">
        <v>311</v>
      </c>
      <c r="E30" s="385">
        <v>40</v>
      </c>
      <c r="F30" s="385">
        <v>8</v>
      </c>
      <c r="G30" s="393">
        <f t="shared" ref="G30" si="1">F30/E30</f>
        <v>0.2</v>
      </c>
      <c r="H30" s="38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1" t="s">
        <v>298</v>
      </c>
      <c r="J30" s="183" t="s">
        <v>299</v>
      </c>
      <c r="K30" s="171" t="str">
        <f>IFERROR(CONCATENATE(INDEX('8- Políticas de Administración '!$B$16:$F$53,MATCH('5- Identificación de Riesgos'!J30,'8- Políticas de Administración '!$C$16:$C$54,0),1)," - ",L30),"")</f>
        <v>Leve - 1</v>
      </c>
      <c r="L30" s="204">
        <f>IFERROR(VLOOKUP(INDEX('8- Políticas de Administración '!$B$16:$F$63,MATCH('5- Identificación de Riesgos'!J30,'8- Políticas de Administración '!$C$16:$C$64,0),1),'8- Políticas de Administración '!$B$16:$F$64,5,FALSE),"")</f>
        <v>1</v>
      </c>
      <c r="M30" s="385" t="str">
        <f>IFERROR(CONCATENATE(INDEX('8- Políticas de Administración '!$B$16:$F$53,MATCH(ROUND(AVERAGE(L30:L39),0),'8- Políticas de Administración '!$F$16:$F$53,0),1)," - ",ROUND(AVERAGE(L30:L39),0)),"")</f>
        <v>Leve - 1</v>
      </c>
      <c r="N30" s="388" t="str">
        <f>IFERROR(CONCATENATE(VLOOKUP((LEFT(H30,LEN(H30)-4)&amp;LEFT(M30,LEN(M30)-4)),'9- Matriz de Calor '!$D$18:$E$42,2,0)," - ",RIGHT(H30,1)*RIGHT(M30,1)),"")</f>
        <v>Moderado - 3</v>
      </c>
      <c r="O30" s="397">
        <f>RIGHT(H30,1)*RIGHT(M30,1)</f>
        <v>3</v>
      </c>
    </row>
    <row r="31" spans="1:16" ht="30" hidden="1">
      <c r="A31" s="410"/>
      <c r="B31" s="386"/>
      <c r="C31" s="386"/>
      <c r="D31" s="178" t="s">
        <v>312</v>
      </c>
      <c r="E31" s="386"/>
      <c r="F31" s="386"/>
      <c r="G31" s="394"/>
      <c r="H31" s="383"/>
      <c r="I31" s="172"/>
      <c r="J31" s="98"/>
      <c r="K31" s="172" t="str">
        <f>IFERROR(CONCATENATE(INDEX('8- Políticas de Administración '!$B$16:$F$53,MATCH('5- Identificación de Riesgos'!J31,'8- Políticas de Administración '!$C$16:$C$54,0),1)," - ",L31),"")</f>
        <v/>
      </c>
      <c r="L31" s="205" t="str">
        <f>IFERROR(VLOOKUP(INDEX('8- Políticas de Administración '!$B$16:$F$63,MATCH('5- Identificación de Riesgos'!J31,'8- Políticas de Administración '!$C$16:$C$64,0),1),'8- Políticas de Administración '!$B$16:$F$64,5,FALSE),"")</f>
        <v/>
      </c>
      <c r="M31" s="386"/>
      <c r="N31" s="389"/>
      <c r="O31" s="397"/>
    </row>
    <row r="32" spans="1:16" ht="30" hidden="1">
      <c r="A32" s="410"/>
      <c r="B32" s="386"/>
      <c r="C32" s="386"/>
      <c r="D32" s="178" t="s">
        <v>313</v>
      </c>
      <c r="E32" s="386"/>
      <c r="F32" s="386"/>
      <c r="G32" s="394"/>
      <c r="H32" s="383"/>
      <c r="I32" s="172"/>
      <c r="J32" s="98"/>
      <c r="K32" s="172" t="str">
        <f>IFERROR(CONCATENATE(INDEX('8- Políticas de Administración '!$B$16:$F$53,MATCH('5- Identificación de Riesgos'!J32,'8- Políticas de Administración '!$C$16:$C$54,0),1)," - ",L32),"")</f>
        <v/>
      </c>
      <c r="L32" s="205" t="str">
        <f>IFERROR(VLOOKUP(INDEX('8- Políticas de Administración '!$B$16:$F$63,MATCH('5- Identificación de Riesgos'!J32,'8- Políticas de Administración '!$C$16:$C$64,0),1),'8- Políticas de Administración '!$B$16:$F$64,5,FALSE),"")</f>
        <v/>
      </c>
      <c r="M32" s="386"/>
      <c r="N32" s="389"/>
      <c r="O32" s="397"/>
    </row>
    <row r="33" spans="1:15" hidden="1">
      <c r="A33" s="410"/>
      <c r="B33" s="386"/>
      <c r="C33" s="386"/>
      <c r="D33" s="181" t="s">
        <v>314</v>
      </c>
      <c r="E33" s="386"/>
      <c r="F33" s="386"/>
      <c r="G33" s="394"/>
      <c r="H33" s="383"/>
      <c r="I33" s="172"/>
      <c r="J33" s="98"/>
      <c r="K33" s="172" t="str">
        <f>IFERROR(CONCATENATE(INDEX('8- Políticas de Administración '!$B$16:$F$53,MATCH('5- Identificación de Riesgos'!J33,'8- Políticas de Administración '!$C$16:$C$54,0),1)," - ",L33),"")</f>
        <v/>
      </c>
      <c r="L33" s="205" t="str">
        <f>IFERROR(VLOOKUP(INDEX('8- Políticas de Administración '!$B$16:$F$63,MATCH('5- Identificación de Riesgos'!J33,'8- Políticas de Administración '!$C$16:$C$64,0),1),'8- Políticas de Administración '!$B$16:$F$64,5,FALSE),"")</f>
        <v/>
      </c>
      <c r="M33" s="386"/>
      <c r="N33" s="389"/>
      <c r="O33" s="397"/>
    </row>
    <row r="34" spans="1:15" hidden="1">
      <c r="A34" s="410"/>
      <c r="B34" s="386"/>
      <c r="C34" s="386"/>
      <c r="D34" s="181" t="s">
        <v>315</v>
      </c>
      <c r="E34" s="386"/>
      <c r="F34" s="386"/>
      <c r="G34" s="394"/>
      <c r="H34" s="383"/>
      <c r="I34" s="172"/>
      <c r="J34" s="98"/>
      <c r="K34" s="172" t="str">
        <f>IFERROR(CONCATENATE(INDEX('8- Políticas de Administración '!$B$16:$F$53,MATCH('5- Identificación de Riesgos'!J34,'8- Políticas de Administración '!$C$16:$C$54,0),1)," - ",L34),"")</f>
        <v/>
      </c>
      <c r="L34" s="205" t="str">
        <f>IFERROR(VLOOKUP(INDEX('8- Políticas de Administración '!$B$16:$F$63,MATCH('5- Identificación de Riesgos'!J34,'8- Políticas de Administración '!$C$16:$C$64,0),1),'8- Políticas de Administración '!$B$16:$F$64,5,FALSE),"")</f>
        <v/>
      </c>
      <c r="M34" s="386"/>
      <c r="N34" s="389"/>
      <c r="O34" s="397"/>
    </row>
    <row r="35" spans="1:15" hidden="1">
      <c r="A35" s="410"/>
      <c r="B35" s="386"/>
      <c r="C35" s="386"/>
      <c r="D35" s="178" t="s">
        <v>316</v>
      </c>
      <c r="E35" s="386"/>
      <c r="F35" s="386"/>
      <c r="G35" s="394"/>
      <c r="H35" s="383"/>
      <c r="I35" s="172"/>
      <c r="J35" s="98"/>
      <c r="K35" s="172" t="str">
        <f>IFERROR(CONCATENATE(INDEX('8- Políticas de Administración '!$B$16:$F$53,MATCH('5- Identificación de Riesgos'!J35,'8- Políticas de Administración '!$C$16:$C$54,0),1)," - ",L35),"")</f>
        <v/>
      </c>
      <c r="L35" s="205" t="str">
        <f>IFERROR(VLOOKUP(INDEX('8- Políticas de Administración '!$B$16:$F$63,MATCH('5- Identificación de Riesgos'!J35,'8- Políticas de Administración '!$C$16:$C$64,0),1),'8- Políticas de Administración '!$B$16:$F$64,5,FALSE),"")</f>
        <v/>
      </c>
      <c r="M35" s="386"/>
      <c r="N35" s="389"/>
      <c r="O35" s="397"/>
    </row>
    <row r="36" spans="1:15" hidden="1">
      <c r="A36" s="410"/>
      <c r="B36" s="386"/>
      <c r="C36" s="386"/>
      <c r="D36" s="178"/>
      <c r="E36" s="386"/>
      <c r="F36" s="386"/>
      <c r="G36" s="394"/>
      <c r="H36" s="383"/>
      <c r="I36" s="172"/>
      <c r="J36" s="98"/>
      <c r="K36" s="172" t="str">
        <f>IFERROR(CONCATENATE(INDEX('8- Políticas de Administración '!$B$16:$F$53,MATCH('5- Identificación de Riesgos'!J36,'8- Políticas de Administración '!$C$16:$C$54,0),1)," - ",L36),"")</f>
        <v/>
      </c>
      <c r="L36" s="205" t="str">
        <f>IFERROR(VLOOKUP(INDEX('8- Políticas de Administración '!$B$16:$F$63,MATCH('5- Identificación de Riesgos'!J36,'8- Políticas de Administración '!$C$16:$C$64,0),1),'8- Políticas de Administración '!$B$16:$F$64,5,FALSE),"")</f>
        <v/>
      </c>
      <c r="M36" s="386"/>
      <c r="N36" s="389"/>
      <c r="O36" s="397"/>
    </row>
    <row r="37" spans="1:15" hidden="1">
      <c r="A37" s="410"/>
      <c r="B37" s="386"/>
      <c r="C37" s="386"/>
      <c r="D37" s="178"/>
      <c r="E37" s="386"/>
      <c r="F37" s="386"/>
      <c r="G37" s="394"/>
      <c r="H37" s="383"/>
      <c r="I37" s="172"/>
      <c r="J37" s="98"/>
      <c r="K37" s="172" t="str">
        <f>IFERROR(CONCATENATE(INDEX('8- Políticas de Administración '!$B$16:$F$53,MATCH('5- Identificación de Riesgos'!J37,'8- Políticas de Administración '!$C$16:$C$54,0),1)," - ",L37),"")</f>
        <v/>
      </c>
      <c r="L37" s="205" t="str">
        <f>IFERROR(VLOOKUP(INDEX('8- Políticas de Administración '!$B$16:$F$63,MATCH('5- Identificación de Riesgos'!J37,'8- Políticas de Administración '!$C$16:$C$64,0),1),'8- Políticas de Administración '!$B$16:$F$64,5,FALSE),"")</f>
        <v/>
      </c>
      <c r="M37" s="386"/>
      <c r="N37" s="389"/>
      <c r="O37" s="397"/>
    </row>
    <row r="38" spans="1:15" hidden="1">
      <c r="A38" s="410"/>
      <c r="B38" s="386"/>
      <c r="C38" s="386"/>
      <c r="D38" s="178"/>
      <c r="E38" s="386"/>
      <c r="F38" s="386"/>
      <c r="G38" s="394"/>
      <c r="H38" s="383"/>
      <c r="I38" s="172"/>
      <c r="J38" s="98"/>
      <c r="K38" s="172" t="str">
        <f>IFERROR(CONCATENATE(INDEX('8- Políticas de Administración '!$B$16:$F$53,MATCH('5- Identificación de Riesgos'!J38,'8- Políticas de Administración '!$C$16:$C$54,0),1)," - ",L38),"")</f>
        <v/>
      </c>
      <c r="L38" s="205" t="str">
        <f>IFERROR(VLOOKUP(INDEX('8- Políticas de Administración '!$B$16:$F$63,MATCH('5- Identificación de Riesgos'!J38,'8- Políticas de Administración '!$C$16:$C$64,0),1),'8- Políticas de Administración '!$B$16:$F$64,5,FALSE),"")</f>
        <v/>
      </c>
      <c r="M38" s="386"/>
      <c r="N38" s="389"/>
      <c r="O38" s="397"/>
    </row>
    <row r="39" spans="1:15" ht="15.75" hidden="1" thickBot="1">
      <c r="A39" s="411"/>
      <c r="B39" s="387"/>
      <c r="C39" s="387"/>
      <c r="D39" s="180"/>
      <c r="E39" s="387"/>
      <c r="F39" s="387"/>
      <c r="G39" s="395"/>
      <c r="H39" s="384"/>
      <c r="I39" s="173"/>
      <c r="J39" s="184"/>
      <c r="K39" s="173" t="str">
        <f>IFERROR(CONCATENATE(INDEX('8- Políticas de Administración '!$B$16:$F$53,MATCH('5- Identificación de Riesgos'!J39,'8- Políticas de Administración '!$C$16:$C$54,0),1)," - ",L39),"")</f>
        <v/>
      </c>
      <c r="L39" s="206" t="str">
        <f>IFERROR(VLOOKUP(INDEX('8- Políticas de Administración '!$B$16:$F$63,MATCH('5- Identificación de Riesgos'!J39,'8- Políticas de Administración '!$C$16:$C$64,0),1),'8- Políticas de Administración '!$B$16:$F$64,5,FALSE),"")</f>
        <v/>
      </c>
      <c r="M39" s="387"/>
      <c r="N39" s="390"/>
      <c r="O39" s="397"/>
    </row>
    <row r="40" spans="1:15" ht="60" hidden="1">
      <c r="A40" s="405">
        <v>4</v>
      </c>
      <c r="B40" s="416" t="s">
        <v>317</v>
      </c>
      <c r="C40" s="408" t="s">
        <v>318</v>
      </c>
      <c r="D40" s="209" t="s">
        <v>319</v>
      </c>
      <c r="E40" s="385">
        <v>200</v>
      </c>
      <c r="F40" s="385">
        <v>100</v>
      </c>
      <c r="G40" s="393">
        <f t="shared" ref="G40" si="2">F40/E40</f>
        <v>0.5</v>
      </c>
      <c r="H40" s="382" t="s">
        <v>320</v>
      </c>
      <c r="I40" s="171" t="s">
        <v>295</v>
      </c>
      <c r="J40" s="183" t="s">
        <v>321</v>
      </c>
      <c r="K40" s="171" t="str">
        <f>IFERROR(CONCATENATE(INDEX('8- Políticas de Administración '!$B$16:$F$53,MATCH('5- Identificación de Riesgos'!J40,'8- Políticas de Administración '!$C$16:$C$54,0),1)," - ",L40),"")</f>
        <v>Mayor - 4</v>
      </c>
      <c r="L40" s="204">
        <f>IFERROR(VLOOKUP(INDEX('8- Políticas de Administración '!$B$16:$F$63,MATCH('5- Identificación de Riesgos'!J40,'8- Políticas de Administración '!$C$16:$C$64,0),1),'8- Políticas de Administración '!$B$16:$F$64,5,FALSE),"")</f>
        <v>4</v>
      </c>
      <c r="M40" s="385" t="str">
        <f>IFERROR(CONCATENATE(INDEX('8- Políticas de Administración '!$B$16:$F$53,MATCH(ROUND(AVERAGE(L40:L49),0),'8- Políticas de Administración '!$F$16:$F$53,0),1)," - ",ROUND(AVERAGE(L40:L49),0)),"")</f>
        <v>Mayor - 4</v>
      </c>
      <c r="N40" s="388" t="str">
        <f>IFERROR(CONCATENATE(VLOOKUP((LEFT(H40,LEN(H40)-4)&amp;LEFT(M40,LEN(M40)-4)),'9- Matriz de Calor '!$D$18:$E$42,2,0)," - ",RIGHT(H40,1)*RIGHT(M40,1)),"")</f>
        <v>Alto - 20</v>
      </c>
      <c r="O40" s="397">
        <f>RIGHT(H40,1)*RIGHT(M40,1)</f>
        <v>20</v>
      </c>
    </row>
    <row r="41" spans="1:15" ht="30" hidden="1">
      <c r="A41" s="406"/>
      <c r="B41" s="416"/>
      <c r="C41" s="408"/>
      <c r="D41" s="209" t="s">
        <v>322</v>
      </c>
      <c r="E41" s="386"/>
      <c r="F41" s="386"/>
      <c r="G41" s="394"/>
      <c r="H41" s="383"/>
      <c r="I41" s="172"/>
      <c r="J41" s="98"/>
      <c r="K41" s="172" t="str">
        <f>IFERROR(CONCATENATE(INDEX('8- Políticas de Administración '!$B$16:$F$53,MATCH('5- Identificación de Riesgos'!J41,'8- Políticas de Administración '!$C$16:$C$54,0),1)," - ",L41),"")</f>
        <v/>
      </c>
      <c r="L41" s="205" t="str">
        <f>IFERROR(VLOOKUP(INDEX('8- Políticas de Administración '!$B$16:$F$63,MATCH('5- Identificación de Riesgos'!J41,'8- Políticas de Administración '!$C$16:$C$64,0),1),'8- Políticas de Administración '!$B$16:$F$64,5,FALSE),"")</f>
        <v/>
      </c>
      <c r="M41" s="386"/>
      <c r="N41" s="389"/>
      <c r="O41" s="397"/>
    </row>
    <row r="42" spans="1:15" ht="30" hidden="1">
      <c r="A42" s="406"/>
      <c r="B42" s="416"/>
      <c r="C42" s="408"/>
      <c r="D42" s="210" t="s">
        <v>323</v>
      </c>
      <c r="E42" s="386"/>
      <c r="F42" s="386"/>
      <c r="G42" s="394"/>
      <c r="H42" s="383"/>
      <c r="I42" s="172"/>
      <c r="J42" s="98"/>
      <c r="K42" s="172" t="str">
        <f>IFERROR(CONCATENATE(INDEX('8- Políticas de Administración '!$B$16:$F$53,MATCH('5- Identificación de Riesgos'!J42,'8- Políticas de Administración '!$C$16:$C$54,0),1)," - ",L42),"")</f>
        <v/>
      </c>
      <c r="L42" s="205" t="str">
        <f>IFERROR(VLOOKUP(INDEX('8- Políticas de Administración '!$B$16:$F$63,MATCH('5- Identificación de Riesgos'!J42,'8- Políticas de Administración '!$C$16:$C$64,0),1),'8- Políticas de Administración '!$B$16:$F$64,5,FALSE),"")</f>
        <v/>
      </c>
      <c r="M42" s="386"/>
      <c r="N42" s="389"/>
      <c r="O42" s="397"/>
    </row>
    <row r="43" spans="1:15" ht="28.5" hidden="1">
      <c r="A43" s="406"/>
      <c r="B43" s="416"/>
      <c r="C43" s="408"/>
      <c r="D43" s="271" t="s">
        <v>324</v>
      </c>
      <c r="E43" s="386"/>
      <c r="F43" s="386"/>
      <c r="G43" s="394"/>
      <c r="H43" s="383"/>
      <c r="I43" s="172"/>
      <c r="J43" s="98"/>
      <c r="K43" s="172" t="str">
        <f>IFERROR(CONCATENATE(INDEX('8- Políticas de Administración '!$B$16:$F$53,MATCH('5- Identificación de Riesgos'!J43,'8- Políticas de Administración '!$C$16:$C$54,0),1)," - ",L43),"")</f>
        <v/>
      </c>
      <c r="L43" s="205" t="str">
        <f>IFERROR(VLOOKUP(INDEX('8- Políticas de Administración '!$B$16:$F$63,MATCH('5- Identificación de Riesgos'!J43,'8- Políticas de Administración '!$C$16:$C$64,0),1),'8- Políticas de Administración '!$B$16:$F$64,5,FALSE),"")</f>
        <v/>
      </c>
      <c r="M43" s="386"/>
      <c r="N43" s="389"/>
      <c r="O43" s="397"/>
    </row>
    <row r="44" spans="1:15" ht="28.5" hidden="1">
      <c r="A44" s="406"/>
      <c r="B44" s="416"/>
      <c r="C44" s="408"/>
      <c r="D44" s="272" t="s">
        <v>325</v>
      </c>
      <c r="E44" s="386"/>
      <c r="F44" s="386"/>
      <c r="G44" s="394"/>
      <c r="H44" s="383"/>
      <c r="I44" s="172"/>
      <c r="J44" s="98"/>
      <c r="K44" s="172" t="str">
        <f>IFERROR(CONCATENATE(INDEX('8- Políticas de Administración '!$B$16:$F$53,MATCH('5- Identificación de Riesgos'!J44,'8- Políticas de Administración '!$C$16:$C$54,0),1)," - ",L44),"")</f>
        <v/>
      </c>
      <c r="L44" s="205" t="str">
        <f>IFERROR(VLOOKUP(INDEX('8- Políticas de Administración '!$B$16:$F$63,MATCH('5- Identificación de Riesgos'!J44,'8- Políticas de Administración '!$C$16:$C$64,0),1),'8- Políticas de Administración '!$B$16:$F$64,5,FALSE),"")</f>
        <v/>
      </c>
      <c r="M44" s="386"/>
      <c r="N44" s="389"/>
      <c r="O44" s="397"/>
    </row>
    <row r="45" spans="1:15" hidden="1">
      <c r="A45" s="406"/>
      <c r="B45" s="416"/>
      <c r="C45" s="408"/>
      <c r="D45" s="178"/>
      <c r="E45" s="386"/>
      <c r="F45" s="386"/>
      <c r="G45" s="394"/>
      <c r="H45" s="383"/>
      <c r="I45" s="172"/>
      <c r="J45" s="98"/>
      <c r="K45" s="172" t="str">
        <f>IFERROR(CONCATENATE(INDEX('8- Políticas de Administración '!$B$16:$F$53,MATCH('5- Identificación de Riesgos'!J45,'8- Políticas de Administración '!$C$16:$C$54,0),1)," - ",L45),"")</f>
        <v/>
      </c>
      <c r="L45" s="205" t="str">
        <f>IFERROR(VLOOKUP(INDEX('8- Políticas de Administración '!$B$16:$F$63,MATCH('5- Identificación de Riesgos'!J45,'8- Políticas de Administración '!$C$16:$C$64,0),1),'8- Políticas de Administración '!$B$16:$F$64,5,FALSE),"")</f>
        <v/>
      </c>
      <c r="M45" s="386"/>
      <c r="N45" s="389"/>
      <c r="O45" s="397"/>
    </row>
    <row r="46" spans="1:15" hidden="1">
      <c r="A46" s="406"/>
      <c r="B46" s="416"/>
      <c r="C46" s="408"/>
      <c r="D46" s="178"/>
      <c r="E46" s="386"/>
      <c r="F46" s="386"/>
      <c r="G46" s="394"/>
      <c r="H46" s="383"/>
      <c r="I46" s="172"/>
      <c r="J46" s="98"/>
      <c r="K46" s="172" t="str">
        <f>IFERROR(CONCATENATE(INDEX('8- Políticas de Administración '!$B$16:$F$53,MATCH('5- Identificación de Riesgos'!J46,'8- Políticas de Administración '!$C$16:$C$54,0),1)," - ",L46),"")</f>
        <v/>
      </c>
      <c r="L46" s="205" t="str">
        <f>IFERROR(VLOOKUP(INDEX('8- Políticas de Administración '!$B$16:$F$63,MATCH('5- Identificación de Riesgos'!J46,'8- Políticas de Administración '!$C$16:$C$64,0),1),'8- Políticas de Administración '!$B$16:$F$64,5,FALSE),"")</f>
        <v/>
      </c>
      <c r="M46" s="386"/>
      <c r="N46" s="389"/>
      <c r="O46" s="397"/>
    </row>
    <row r="47" spans="1:15" hidden="1">
      <c r="A47" s="406"/>
      <c r="B47" s="416"/>
      <c r="C47" s="408"/>
      <c r="D47" s="178"/>
      <c r="E47" s="386"/>
      <c r="F47" s="386"/>
      <c r="G47" s="394"/>
      <c r="H47" s="383"/>
      <c r="I47" s="172"/>
      <c r="J47" s="98"/>
      <c r="K47" s="172" t="str">
        <f>IFERROR(CONCATENATE(INDEX('8- Políticas de Administración '!$B$16:$F$53,MATCH('5- Identificación de Riesgos'!J47,'8- Políticas de Administración '!$C$16:$C$54,0),1)," - ",L47),"")</f>
        <v/>
      </c>
      <c r="L47" s="205" t="str">
        <f>IFERROR(VLOOKUP(INDEX('8- Políticas de Administración '!$B$16:$F$63,MATCH('5- Identificación de Riesgos'!J47,'8- Políticas de Administración '!$C$16:$C$64,0),1),'8- Políticas de Administración '!$B$16:$F$64,5,FALSE),"")</f>
        <v/>
      </c>
      <c r="M47" s="386"/>
      <c r="N47" s="389"/>
      <c r="O47" s="397"/>
    </row>
    <row r="48" spans="1:15" hidden="1">
      <c r="A48" s="406"/>
      <c r="B48" s="416"/>
      <c r="C48" s="408"/>
      <c r="D48" s="178"/>
      <c r="E48" s="386"/>
      <c r="F48" s="386"/>
      <c r="G48" s="394"/>
      <c r="H48" s="383"/>
      <c r="I48" s="172"/>
      <c r="J48" s="98"/>
      <c r="K48" s="172" t="str">
        <f>IFERROR(CONCATENATE(INDEX('8- Políticas de Administración '!$B$16:$F$53,MATCH('5- Identificación de Riesgos'!J48,'8- Políticas de Administración '!$C$16:$C$54,0),1)," - ",L48),"")</f>
        <v/>
      </c>
      <c r="L48" s="205" t="str">
        <f>IFERROR(VLOOKUP(INDEX('8- Políticas de Administración '!$B$16:$F$63,MATCH('5- Identificación de Riesgos'!J48,'8- Políticas de Administración '!$C$16:$C$64,0),1),'8- Políticas de Administración '!$B$16:$F$64,5,FALSE),"")</f>
        <v/>
      </c>
      <c r="M48" s="386"/>
      <c r="N48" s="389"/>
      <c r="O48" s="397"/>
    </row>
    <row r="49" spans="1:22" ht="15.75" hidden="1" thickBot="1">
      <c r="A49" s="407"/>
      <c r="B49" s="403"/>
      <c r="C49" s="408"/>
      <c r="D49" s="180"/>
      <c r="E49" s="387"/>
      <c r="F49" s="387"/>
      <c r="G49" s="395"/>
      <c r="H49" s="384"/>
      <c r="I49" s="173"/>
      <c r="J49" s="184"/>
      <c r="K49" s="173" t="str">
        <f>IFERROR(CONCATENATE(INDEX('8- Políticas de Administración '!$B$16:$F$53,MATCH('5- Identificación de Riesgos'!J49,'8- Políticas de Administración '!$C$16:$C$54,0),1)," - ",L49),"")</f>
        <v/>
      </c>
      <c r="L49" s="206" t="str">
        <f>IFERROR(VLOOKUP(INDEX('8- Políticas de Administración '!$B$16:$F$63,MATCH('5- Identificación de Riesgos'!J49,'8- Políticas de Administración '!$C$16:$C$64,0),1),'8- Políticas de Administración '!$B$16:$F$64,5,FALSE),"")</f>
        <v/>
      </c>
      <c r="M49" s="387"/>
      <c r="N49" s="390"/>
      <c r="O49" s="397"/>
    </row>
    <row r="50" spans="1:22" ht="60" hidden="1">
      <c r="A50" s="405">
        <v>5</v>
      </c>
      <c r="B50" s="403" t="s">
        <v>326</v>
      </c>
      <c r="C50" s="408" t="s">
        <v>327</v>
      </c>
      <c r="D50" s="209" t="s">
        <v>328</v>
      </c>
      <c r="E50" s="385">
        <v>1</v>
      </c>
      <c r="F50" s="385">
        <v>0</v>
      </c>
      <c r="G50" s="393">
        <f t="shared" ref="G50" si="3">F50/E50</f>
        <v>0</v>
      </c>
      <c r="H50" s="382" t="s">
        <v>329</v>
      </c>
      <c r="I50" s="171" t="s">
        <v>295</v>
      </c>
      <c r="J50" s="183" t="s">
        <v>321</v>
      </c>
      <c r="K50" s="171" t="str">
        <f>IFERROR(CONCATENATE(INDEX('8- Políticas de Administración '!$B$16:$F$53,MATCH('5- Identificación de Riesgos'!J50,'8- Políticas de Administración '!$C$16:$C$54,0),1)," - ",L50),"")</f>
        <v>Mayor - 4</v>
      </c>
      <c r="L50" s="204">
        <f>IFERROR(VLOOKUP(INDEX('8- Políticas de Administración '!$B$16:$F$63,MATCH('5- Identificación de Riesgos'!J50,'8- Políticas de Administración '!$C$16:$C$64,0),1),'8- Políticas de Administración '!$B$16:$F$64,5,FALSE),"")</f>
        <v>4</v>
      </c>
      <c r="M50" s="385" t="str">
        <f>IFERROR(CONCATENATE(INDEX('8- Políticas de Administración '!$B$16:$F$53,MATCH(ROUND(AVERAGE(L50:L59),0),'8- Políticas de Administración '!$F$16:$F$53,0),1)," - ",ROUND(AVERAGE(L50:L59),0)),"")</f>
        <v>Mayor - 4</v>
      </c>
      <c r="N50" s="388" t="str">
        <f>IFERROR(CONCATENATE(VLOOKUP((LEFT(H50,LEN(H50)-4)&amp;LEFT(M50,LEN(M50)-4)),'9- Matriz de Calor '!$D$18:$E$42,2,0)," - ",RIGHT(H50,1)*RIGHT(M50,1)),"")</f>
        <v>Alto  - 4</v>
      </c>
      <c r="O50" s="397">
        <f>RIGHT(H50,1)*RIGHT(M50,1)</f>
        <v>4</v>
      </c>
    </row>
    <row r="51" spans="1:22" ht="30" hidden="1">
      <c r="A51" s="406"/>
      <c r="B51" s="386"/>
      <c r="C51" s="408"/>
      <c r="D51" s="210" t="s">
        <v>330</v>
      </c>
      <c r="E51" s="386"/>
      <c r="F51" s="386"/>
      <c r="G51" s="394"/>
      <c r="H51" s="383"/>
      <c r="I51" s="172"/>
      <c r="J51" s="98"/>
      <c r="K51" s="172" t="str">
        <f>IFERROR(CONCATENATE(INDEX('8- Políticas de Administración '!$B$16:$F$53,MATCH('5- Identificación de Riesgos'!J51,'8- Políticas de Administración '!$C$16:$C$54,0),1)," - ",L51),"")</f>
        <v/>
      </c>
      <c r="L51" s="205" t="str">
        <f>IFERROR(VLOOKUP(INDEX('8- Políticas de Administración '!$B$16:$F$63,MATCH('5- Identificación de Riesgos'!J51,'8- Políticas de Administración '!$C$16:$C$64,0),1),'8- Políticas de Administración '!$B$16:$F$64,5,FALSE),"")</f>
        <v/>
      </c>
      <c r="M51" s="386"/>
      <c r="N51" s="389"/>
      <c r="O51" s="397"/>
    </row>
    <row r="52" spans="1:22" ht="60" hidden="1">
      <c r="A52" s="406"/>
      <c r="B52" s="386"/>
      <c r="C52" s="408"/>
      <c r="D52" s="211" t="s">
        <v>331</v>
      </c>
      <c r="E52" s="386"/>
      <c r="F52" s="386"/>
      <c r="G52" s="394"/>
      <c r="H52" s="383"/>
      <c r="I52" s="172"/>
      <c r="J52" s="98"/>
      <c r="K52" s="172" t="str">
        <f>IFERROR(CONCATENATE(INDEX('8- Políticas de Administración '!$B$16:$F$53,MATCH('5- Identificación de Riesgos'!J52,'8- Políticas de Administración '!$C$16:$C$54,0),1)," - ",L52),"")</f>
        <v/>
      </c>
      <c r="L52" s="205" t="str">
        <f>IFERROR(VLOOKUP(INDEX('8- Políticas de Administración '!$B$16:$F$63,MATCH('5- Identificación de Riesgos'!J52,'8- Políticas de Administración '!$C$16:$C$64,0),1),'8- Políticas de Administración '!$B$16:$F$64,5,FALSE),"")</f>
        <v/>
      </c>
      <c r="M52" s="386"/>
      <c r="N52" s="389"/>
      <c r="O52" s="397"/>
    </row>
    <row r="53" spans="1:22" hidden="1">
      <c r="A53" s="406"/>
      <c r="B53" s="386"/>
      <c r="C53" s="408"/>
      <c r="D53" s="178"/>
      <c r="E53" s="386"/>
      <c r="F53" s="386"/>
      <c r="G53" s="394"/>
      <c r="H53" s="383"/>
      <c r="I53" s="172"/>
      <c r="J53" s="98"/>
      <c r="K53" s="172" t="str">
        <f>IFERROR(CONCATENATE(INDEX('8- Políticas de Administración '!$B$16:$F$53,MATCH('5- Identificación de Riesgos'!J53,'8- Políticas de Administración '!$C$16:$C$54,0),1)," - ",L53),"")</f>
        <v/>
      </c>
      <c r="L53" s="205" t="str">
        <f>IFERROR(VLOOKUP(INDEX('8- Políticas de Administración '!$B$16:$F$63,MATCH('5- Identificación de Riesgos'!J53,'8- Políticas de Administración '!$C$16:$C$64,0),1),'8- Políticas de Administración '!$B$16:$F$64,5,FALSE),"")</f>
        <v/>
      </c>
      <c r="M53" s="386"/>
      <c r="N53" s="389"/>
      <c r="O53" s="397"/>
    </row>
    <row r="54" spans="1:22" hidden="1">
      <c r="A54" s="406"/>
      <c r="B54" s="386"/>
      <c r="C54" s="408"/>
      <c r="D54" s="179"/>
      <c r="E54" s="386"/>
      <c r="F54" s="386"/>
      <c r="G54" s="394"/>
      <c r="H54" s="383"/>
      <c r="I54" s="172"/>
      <c r="J54" s="98"/>
      <c r="K54" s="172" t="str">
        <f>IFERROR(CONCATENATE(INDEX('8- Políticas de Administración '!$B$16:$F$53,MATCH('5- Identificación de Riesgos'!J54,'8- Políticas de Administración '!$C$16:$C$54,0),1)," - ",L54),"")</f>
        <v/>
      </c>
      <c r="L54" s="205" t="str">
        <f>IFERROR(VLOOKUP(INDEX('8- Políticas de Administración '!$B$16:$F$63,MATCH('5- Identificación de Riesgos'!J54,'8- Políticas de Administración '!$C$16:$C$64,0),1),'8- Políticas de Administración '!$B$16:$F$64,5,FALSE),"")</f>
        <v/>
      </c>
      <c r="M54" s="386"/>
      <c r="N54" s="389"/>
      <c r="O54" s="397"/>
    </row>
    <row r="55" spans="1:22" hidden="1">
      <c r="A55" s="406"/>
      <c r="B55" s="386"/>
      <c r="C55" s="408"/>
      <c r="D55" s="178"/>
      <c r="E55" s="386"/>
      <c r="F55" s="386"/>
      <c r="G55" s="394"/>
      <c r="H55" s="383"/>
      <c r="I55" s="172"/>
      <c r="J55" s="98"/>
      <c r="K55" s="172" t="str">
        <f>IFERROR(CONCATENATE(INDEX('8- Políticas de Administración '!$B$16:$F$53,MATCH('5- Identificación de Riesgos'!J55,'8- Políticas de Administración '!$C$16:$C$54,0),1)," - ",L55),"")</f>
        <v/>
      </c>
      <c r="L55" s="205" t="str">
        <f>IFERROR(VLOOKUP(INDEX('8- Políticas de Administración '!$B$16:$F$63,MATCH('5- Identificación de Riesgos'!J55,'8- Políticas de Administración '!$C$16:$C$64,0),1),'8- Políticas de Administración '!$B$16:$F$64,5,FALSE),"")</f>
        <v/>
      </c>
      <c r="M55" s="386"/>
      <c r="N55" s="389"/>
      <c r="O55" s="397"/>
    </row>
    <row r="56" spans="1:22" hidden="1">
      <c r="A56" s="406"/>
      <c r="B56" s="386"/>
      <c r="C56" s="408"/>
      <c r="D56" s="178"/>
      <c r="E56" s="386"/>
      <c r="F56" s="386"/>
      <c r="G56" s="394"/>
      <c r="H56" s="383"/>
      <c r="I56" s="172"/>
      <c r="J56" s="98"/>
      <c r="K56" s="172" t="str">
        <f>IFERROR(CONCATENATE(INDEX('8- Políticas de Administración '!$B$16:$F$53,MATCH('5- Identificación de Riesgos'!J56,'8- Políticas de Administración '!$C$16:$C$54,0),1)," - ",L56),"")</f>
        <v/>
      </c>
      <c r="L56" s="205" t="str">
        <f>IFERROR(VLOOKUP(INDEX('8- Políticas de Administración '!$B$16:$F$63,MATCH('5- Identificación de Riesgos'!J56,'8- Políticas de Administración '!$C$16:$C$64,0),1),'8- Políticas de Administración '!$B$16:$F$64,5,FALSE),"")</f>
        <v/>
      </c>
      <c r="M56" s="386"/>
      <c r="N56" s="389"/>
      <c r="O56" s="397"/>
    </row>
    <row r="57" spans="1:22" hidden="1">
      <c r="A57" s="406"/>
      <c r="B57" s="386"/>
      <c r="C57" s="408"/>
      <c r="D57" s="178"/>
      <c r="E57" s="386"/>
      <c r="F57" s="386"/>
      <c r="G57" s="394"/>
      <c r="H57" s="383"/>
      <c r="I57" s="172"/>
      <c r="J57" s="98"/>
      <c r="K57" s="172" t="str">
        <f>IFERROR(CONCATENATE(INDEX('8- Políticas de Administración '!$B$16:$F$53,MATCH('5- Identificación de Riesgos'!J57,'8- Políticas de Administración '!$C$16:$C$54,0),1)," - ",L57),"")</f>
        <v/>
      </c>
      <c r="L57" s="205" t="str">
        <f>IFERROR(VLOOKUP(INDEX('8- Políticas de Administración '!$B$16:$F$63,MATCH('5- Identificación de Riesgos'!J57,'8- Políticas de Administración '!$C$16:$C$64,0),1),'8- Políticas de Administración '!$B$16:$F$64,5,FALSE),"")</f>
        <v/>
      </c>
      <c r="M57" s="386"/>
      <c r="N57" s="389"/>
      <c r="O57" s="397"/>
    </row>
    <row r="58" spans="1:22" hidden="1">
      <c r="A58" s="406"/>
      <c r="B58" s="386"/>
      <c r="C58" s="408"/>
      <c r="D58" s="178"/>
      <c r="E58" s="386"/>
      <c r="F58" s="386"/>
      <c r="G58" s="394"/>
      <c r="H58" s="383"/>
      <c r="I58" s="172"/>
      <c r="J58" s="98"/>
      <c r="K58" s="172" t="str">
        <f>IFERROR(CONCATENATE(INDEX('8- Políticas de Administración '!$B$16:$F$53,MATCH('5- Identificación de Riesgos'!J58,'8- Políticas de Administración '!$C$16:$C$54,0),1)," - ",L58),"")</f>
        <v/>
      </c>
      <c r="L58" s="205" t="str">
        <f>IFERROR(VLOOKUP(INDEX('8- Políticas de Administración '!$B$16:$F$63,MATCH('5- Identificación de Riesgos'!J58,'8- Políticas de Administración '!$C$16:$C$64,0),1),'8- Políticas de Administración '!$B$16:$F$64,5,FALSE),"")</f>
        <v/>
      </c>
      <c r="M58" s="386"/>
      <c r="N58" s="389"/>
      <c r="O58" s="397"/>
    </row>
    <row r="59" spans="1:22" ht="15.75" hidden="1" thickBot="1">
      <c r="A59" s="407"/>
      <c r="B59" s="386"/>
      <c r="C59" s="408"/>
      <c r="D59" s="180"/>
      <c r="E59" s="387"/>
      <c r="F59" s="387"/>
      <c r="G59" s="395"/>
      <c r="H59" s="384"/>
      <c r="I59" s="173"/>
      <c r="J59" s="184"/>
      <c r="K59" s="173" t="str">
        <f>IFERROR(CONCATENATE(INDEX('8- Políticas de Administración '!$B$16:$F$53,MATCH('5- Identificación de Riesgos'!J59,'8- Políticas de Administración '!$C$16:$C$54,0),1)," - ",L59),"")</f>
        <v/>
      </c>
      <c r="L59" s="206" t="str">
        <f>IFERROR(VLOOKUP(INDEX('8- Políticas de Administración '!$B$16:$F$63,MATCH('5- Identificación de Riesgos'!J59,'8- Políticas de Administración '!$C$16:$C$64,0),1),'8- Políticas de Administración '!$B$16:$F$64,5,FALSE),"")</f>
        <v/>
      </c>
      <c r="M59" s="387"/>
      <c r="N59" s="390"/>
      <c r="O59" s="397"/>
    </row>
    <row r="60" spans="1:22" ht="60" hidden="1">
      <c r="A60" s="415">
        <v>6</v>
      </c>
      <c r="B60" s="416" t="s">
        <v>332</v>
      </c>
      <c r="C60" s="408" t="s">
        <v>333</v>
      </c>
      <c r="D60" s="212" t="s">
        <v>328</v>
      </c>
      <c r="E60" s="403">
        <v>2</v>
      </c>
      <c r="F60" s="403">
        <v>0</v>
      </c>
      <c r="G60" s="401">
        <f t="shared" ref="G60" si="4">F60/E60</f>
        <v>0</v>
      </c>
      <c r="H60" s="40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4" t="s">
        <v>295</v>
      </c>
      <c r="J60" s="185" t="s">
        <v>321</v>
      </c>
      <c r="K60" s="171" t="str">
        <f>IFERROR(CONCATENATE(INDEX('8- Políticas de Administración '!$B$16:$F$53,MATCH('5- Identificación de Riesgos'!J60,'8- Políticas de Administración '!$C$16:$C$54,0),1)," - ",L60),"")</f>
        <v>Mayor - 4</v>
      </c>
      <c r="L60" s="204">
        <f>IFERROR(VLOOKUP(INDEX('8- Políticas de Administración '!$B$16:$F$63,MATCH('5- Identificación de Riesgos'!J60,'8- Políticas de Administración '!$C$16:$C$64,0),1),'8- Políticas de Administración '!$B$16:$F$64,5,FALSE),"")</f>
        <v>4</v>
      </c>
      <c r="M60" s="403" t="str">
        <f>IFERROR(CONCATENATE(INDEX('8- Políticas de Administración '!$B$16:$F$53,MATCH(ROUND(AVERAGE(L60:L69),0),'8- Políticas de Administración '!$F$16:$F$53,0),1)," - ",ROUND(AVERAGE(L60:L69),0)),"")</f>
        <v>Mayor - 4</v>
      </c>
      <c r="N60" s="404" t="str">
        <f>IFERROR(CONCATENATE(VLOOKUP((LEFT(H60,LEN(H60)-4)&amp;LEFT(M60,LEN(M60)-4)),'9- Matriz de Calor '!$D$18:$E$42,2,0)," - ",RIGHT(H60,1)*RIGHT(M60,1)),"")</f>
        <v>Alto  - 4</v>
      </c>
      <c r="O60" s="398">
        <f>RIGHT(H60,1)*RIGHT(M60,1)</f>
        <v>4</v>
      </c>
      <c r="Q60" s="396" t="s">
        <v>334</v>
      </c>
      <c r="R60" s="396"/>
      <c r="S60" s="396"/>
      <c r="T60" s="396"/>
      <c r="U60" s="396"/>
      <c r="V60" s="396"/>
    </row>
    <row r="61" spans="1:22" ht="30" hidden="1">
      <c r="A61" s="406"/>
      <c r="B61" s="416"/>
      <c r="C61" s="408"/>
      <c r="D61" s="211" t="s">
        <v>335</v>
      </c>
      <c r="E61" s="386"/>
      <c r="F61" s="386"/>
      <c r="G61" s="394"/>
      <c r="H61" s="383"/>
      <c r="I61" s="172"/>
      <c r="J61" s="98"/>
      <c r="K61" s="172" t="str">
        <f>IFERROR(CONCATENATE(INDEX('8- Políticas de Administración '!$B$16:$F$53,MATCH('5- Identificación de Riesgos'!J61,'8- Políticas de Administración '!$C$16:$C$54,0),1)," - ",L61),"")</f>
        <v/>
      </c>
      <c r="L61" s="205" t="str">
        <f>IFERROR(VLOOKUP(INDEX('8- Políticas de Administración '!$B$16:$F$63,MATCH('5- Identificación de Riesgos'!J61,'8- Políticas de Administración '!$C$16:$C$64,0),1),'8- Políticas de Administración '!$B$16:$F$64,5,FALSE),"")</f>
        <v/>
      </c>
      <c r="M61" s="386"/>
      <c r="N61" s="389"/>
      <c r="O61" s="399"/>
      <c r="Q61" s="396"/>
      <c r="R61" s="396"/>
      <c r="S61" s="396"/>
      <c r="T61" s="396"/>
      <c r="U61" s="396"/>
      <c r="V61" s="396"/>
    </row>
    <row r="62" spans="1:22" ht="30" hidden="1">
      <c r="A62" s="406"/>
      <c r="B62" s="416"/>
      <c r="C62" s="408"/>
      <c r="D62" s="211" t="s">
        <v>336</v>
      </c>
      <c r="E62" s="386"/>
      <c r="F62" s="386"/>
      <c r="G62" s="394"/>
      <c r="H62" s="383"/>
      <c r="I62" s="172"/>
      <c r="J62" s="98"/>
      <c r="K62" s="172" t="str">
        <f>IFERROR(CONCATENATE(INDEX('8- Políticas de Administración '!$B$16:$F$53,MATCH('5- Identificación de Riesgos'!J62,'8- Políticas de Administración '!$C$16:$C$54,0),1)," - ",L62),"")</f>
        <v/>
      </c>
      <c r="L62" s="205" t="str">
        <f>IFERROR(VLOOKUP(INDEX('8- Políticas de Administración '!$B$16:$F$63,MATCH('5- Identificación de Riesgos'!J62,'8- Políticas de Administración '!$C$16:$C$64,0),1),'8- Políticas de Administración '!$B$16:$F$64,5,FALSE),"")</f>
        <v/>
      </c>
      <c r="M62" s="386"/>
      <c r="N62" s="389"/>
      <c r="O62" s="399"/>
      <c r="Q62" s="396"/>
      <c r="R62" s="396"/>
      <c r="S62" s="396"/>
      <c r="T62" s="396"/>
      <c r="U62" s="396"/>
      <c r="V62" s="396"/>
    </row>
    <row r="63" spans="1:22" hidden="1">
      <c r="A63" s="406"/>
      <c r="B63" s="416"/>
      <c r="C63" s="408"/>
      <c r="D63" s="178"/>
      <c r="E63" s="386"/>
      <c r="F63" s="386"/>
      <c r="G63" s="394"/>
      <c r="H63" s="383"/>
      <c r="I63" s="172"/>
      <c r="J63" s="98"/>
      <c r="K63" s="172" t="str">
        <f>IFERROR(CONCATENATE(INDEX('8- Políticas de Administración '!$B$16:$F$53,MATCH('5- Identificación de Riesgos'!J63,'8- Políticas de Administración '!$C$16:$C$54,0),1)," - ",L63),"")</f>
        <v/>
      </c>
      <c r="L63" s="205" t="str">
        <f>IFERROR(VLOOKUP(INDEX('8- Políticas de Administración '!$B$16:$F$63,MATCH('5- Identificación de Riesgos'!J63,'8- Políticas de Administración '!$C$16:$C$64,0),1),'8- Políticas de Administración '!$B$16:$F$64,5,FALSE),"")</f>
        <v/>
      </c>
      <c r="M63" s="386"/>
      <c r="N63" s="389"/>
      <c r="O63" s="399"/>
      <c r="Q63" s="396"/>
      <c r="R63" s="396"/>
      <c r="S63" s="396"/>
      <c r="T63" s="396"/>
      <c r="U63" s="396"/>
      <c r="V63" s="396"/>
    </row>
    <row r="64" spans="1:22" hidden="1">
      <c r="A64" s="406"/>
      <c r="B64" s="416"/>
      <c r="C64" s="408"/>
      <c r="D64" s="178"/>
      <c r="E64" s="386"/>
      <c r="F64" s="386"/>
      <c r="G64" s="394"/>
      <c r="H64" s="383"/>
      <c r="I64" s="172"/>
      <c r="J64" s="98"/>
      <c r="K64" s="172" t="str">
        <f>IFERROR(CONCATENATE(INDEX('8- Políticas de Administración '!$B$16:$F$53,MATCH('5- Identificación de Riesgos'!J64,'8- Políticas de Administración '!$C$16:$C$54,0),1)," - ",L64),"")</f>
        <v/>
      </c>
      <c r="L64" s="205" t="str">
        <f>IFERROR(VLOOKUP(INDEX('8- Políticas de Administración '!$B$16:$F$63,MATCH('5- Identificación de Riesgos'!J64,'8- Políticas de Administración '!$C$16:$C$64,0),1),'8- Políticas de Administración '!$B$16:$F$64,5,FALSE),"")</f>
        <v/>
      </c>
      <c r="M64" s="386"/>
      <c r="N64" s="389"/>
      <c r="O64" s="399"/>
      <c r="Q64" s="396"/>
      <c r="R64" s="396"/>
      <c r="S64" s="396"/>
      <c r="T64" s="396"/>
      <c r="U64" s="396"/>
      <c r="V64" s="396"/>
    </row>
    <row r="65" spans="1:22" hidden="1">
      <c r="A65" s="406"/>
      <c r="B65" s="416"/>
      <c r="C65" s="408"/>
      <c r="D65" s="182"/>
      <c r="E65" s="386"/>
      <c r="F65" s="386"/>
      <c r="G65" s="394"/>
      <c r="H65" s="383"/>
      <c r="I65" s="172"/>
      <c r="J65" s="98"/>
      <c r="K65" s="172" t="str">
        <f>IFERROR(CONCATENATE(INDEX('8- Políticas de Administración '!$B$16:$F$53,MATCH('5- Identificación de Riesgos'!J65,'8- Políticas de Administración '!$C$16:$C$54,0),1)," - ",L65),"")</f>
        <v/>
      </c>
      <c r="L65" s="205" t="str">
        <f>IFERROR(VLOOKUP(INDEX('8- Políticas de Administración '!$B$16:$F$63,MATCH('5- Identificación de Riesgos'!J65,'8- Políticas de Administración '!$C$16:$C$64,0),1),'8- Políticas de Administración '!$B$16:$F$64,5,FALSE),"")</f>
        <v/>
      </c>
      <c r="M65" s="386"/>
      <c r="N65" s="389"/>
      <c r="O65" s="399"/>
      <c r="Q65" s="396"/>
      <c r="R65" s="396"/>
      <c r="S65" s="396"/>
      <c r="T65" s="396"/>
      <c r="U65" s="396"/>
      <c r="V65" s="396"/>
    </row>
    <row r="66" spans="1:22" hidden="1">
      <c r="A66" s="406"/>
      <c r="B66" s="416"/>
      <c r="C66" s="408"/>
      <c r="D66" s="178"/>
      <c r="E66" s="386"/>
      <c r="F66" s="386"/>
      <c r="G66" s="394"/>
      <c r="H66" s="383"/>
      <c r="I66" s="172"/>
      <c r="J66" s="98"/>
      <c r="K66" s="172" t="str">
        <f>IFERROR(CONCATENATE(INDEX('8- Políticas de Administración '!$B$16:$F$53,MATCH('5- Identificación de Riesgos'!J66,'8- Políticas de Administración '!$C$16:$C$54,0),1)," - ",L66),"")</f>
        <v/>
      </c>
      <c r="L66" s="205" t="str">
        <f>IFERROR(VLOOKUP(INDEX('8- Políticas de Administración '!$B$16:$F$63,MATCH('5- Identificación de Riesgos'!J66,'8- Políticas de Administración '!$C$16:$C$64,0),1),'8- Políticas de Administración '!$B$16:$F$64,5,FALSE),"")</f>
        <v/>
      </c>
      <c r="M66" s="386"/>
      <c r="N66" s="389"/>
      <c r="O66" s="399"/>
      <c r="Q66" s="396"/>
      <c r="R66" s="396"/>
      <c r="S66" s="396"/>
      <c r="T66" s="396"/>
      <c r="U66" s="396"/>
      <c r="V66" s="396"/>
    </row>
    <row r="67" spans="1:22" hidden="1">
      <c r="A67" s="406"/>
      <c r="B67" s="416"/>
      <c r="C67" s="408"/>
      <c r="D67" s="178"/>
      <c r="E67" s="386"/>
      <c r="F67" s="386"/>
      <c r="G67" s="394"/>
      <c r="H67" s="383"/>
      <c r="I67" s="172"/>
      <c r="J67" s="98"/>
      <c r="K67" s="172" t="str">
        <f>IFERROR(CONCATENATE(INDEX('8- Políticas de Administración '!$B$16:$F$53,MATCH('5- Identificación de Riesgos'!J67,'8- Políticas de Administración '!$C$16:$C$54,0),1)," - ",L67),"")</f>
        <v/>
      </c>
      <c r="L67" s="205" t="str">
        <f>IFERROR(VLOOKUP(INDEX('8- Políticas de Administración '!$B$16:$F$63,MATCH('5- Identificación de Riesgos'!J67,'8- Políticas de Administración '!$C$16:$C$64,0),1),'8- Políticas de Administración '!$B$16:$F$64,5,FALSE),"")</f>
        <v/>
      </c>
      <c r="M67" s="386"/>
      <c r="N67" s="389"/>
      <c r="O67" s="399"/>
      <c r="Q67" s="396"/>
      <c r="R67" s="396"/>
      <c r="S67" s="396"/>
      <c r="T67" s="396"/>
      <c r="U67" s="396"/>
      <c r="V67" s="396"/>
    </row>
    <row r="68" spans="1:22" hidden="1">
      <c r="A68" s="406"/>
      <c r="B68" s="416"/>
      <c r="C68" s="408"/>
      <c r="D68" s="178"/>
      <c r="E68" s="386"/>
      <c r="F68" s="386"/>
      <c r="G68" s="394"/>
      <c r="H68" s="383"/>
      <c r="I68" s="172"/>
      <c r="J68" s="98"/>
      <c r="K68" s="172" t="str">
        <f>IFERROR(CONCATENATE(INDEX('8- Políticas de Administración '!$B$16:$F$53,MATCH('5- Identificación de Riesgos'!J68,'8- Políticas de Administración '!$C$16:$C$54,0),1)," - ",L68),"")</f>
        <v/>
      </c>
      <c r="L68" s="205" t="str">
        <f>IFERROR(VLOOKUP(INDEX('8- Políticas de Administración '!$B$16:$F$63,MATCH('5- Identificación de Riesgos'!J68,'8- Políticas de Administración '!$C$16:$C$64,0),1),'8- Políticas de Administración '!$B$16:$F$64,5,FALSE),"")</f>
        <v/>
      </c>
      <c r="M68" s="386"/>
      <c r="N68" s="389"/>
      <c r="O68" s="399"/>
      <c r="Q68" s="396"/>
      <c r="R68" s="396"/>
      <c r="S68" s="396"/>
      <c r="T68" s="396"/>
      <c r="U68" s="396"/>
      <c r="V68" s="396"/>
    </row>
    <row r="69" spans="1:22" ht="15.75" hidden="1" thickBot="1">
      <c r="A69" s="407"/>
      <c r="B69" s="403"/>
      <c r="C69" s="408"/>
      <c r="D69" s="180"/>
      <c r="E69" s="387"/>
      <c r="F69" s="387"/>
      <c r="G69" s="395"/>
      <c r="H69" s="384"/>
      <c r="I69" s="173"/>
      <c r="J69" s="184"/>
      <c r="K69" s="173" t="str">
        <f>IFERROR(CONCATENATE(INDEX('8- Políticas de Administración '!$B$16:$F$53,MATCH('5- Identificación de Riesgos'!J69,'8- Políticas de Administración '!$C$16:$C$54,0),1)," - ",L69),"")</f>
        <v/>
      </c>
      <c r="L69" s="206"/>
      <c r="M69" s="387"/>
      <c r="N69" s="390"/>
      <c r="O69" s="400"/>
      <c r="Q69" s="396"/>
      <c r="R69" s="396"/>
      <c r="S69" s="396"/>
      <c r="T69" s="396"/>
      <c r="U69" s="396"/>
      <c r="V69" s="396"/>
    </row>
  </sheetData>
  <mergeCells count="84">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60:A69"/>
    <mergeCell ref="B60:B69"/>
    <mergeCell ref="C60:C69"/>
    <mergeCell ref="E60:E69"/>
    <mergeCell ref="F60:F69"/>
    <mergeCell ref="A50:A59"/>
    <mergeCell ref="B50:B59"/>
    <mergeCell ref="C50:C59"/>
    <mergeCell ref="E50:E59"/>
    <mergeCell ref="A10:A19"/>
    <mergeCell ref="E10:E19"/>
    <mergeCell ref="C10:C1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H40:H49"/>
    <mergeCell ref="M40:M49"/>
    <mergeCell ref="N40:N49"/>
    <mergeCell ref="K8:K9"/>
    <mergeCell ref="M8:M9"/>
    <mergeCell ref="I8:I9"/>
    <mergeCell ref="L8:L9"/>
    <mergeCell ref="N20:N29"/>
  </mergeCells>
  <conditionalFormatting sqref="H10 H20">
    <cfRule type="containsText" dxfId="438" priority="491" operator="containsText" text="Baja">
      <formula>NOT(ISERROR(SEARCH("Baja",H10)))</formula>
    </cfRule>
    <cfRule type="containsText" dxfId="437" priority="490" operator="containsText" text="Muy Baja">
      <formula>NOT(ISERROR(SEARCH("Muy Baja",H10)))</formula>
    </cfRule>
    <cfRule type="containsText" dxfId="436" priority="489" operator="containsText" text="Media">
      <formula>NOT(ISERROR(SEARCH("Media",H10)))</formula>
    </cfRule>
    <cfRule type="cellIs" dxfId="435" priority="504" operator="between">
      <formula>0</formula>
      <formula>2</formula>
    </cfRule>
    <cfRule type="cellIs" dxfId="434" priority="503" operator="between">
      <formula>1</formula>
      <formula>2</formula>
    </cfRule>
    <cfRule type="containsText" dxfId="433" priority="500" operator="containsText" text="Muy baja">
      <formula>NOT(ISERROR(SEARCH("Muy baja",H10)))</formula>
    </cfRule>
    <cfRule type="containsText" dxfId="432" priority="499" operator="containsText" text="Baja">
      <formula>NOT(ISERROR(SEARCH("Baja",H10)))</formula>
    </cfRule>
    <cfRule type="containsText" dxfId="431" priority="498" operator="containsText" text="Media">
      <formula>NOT(ISERROR(SEARCH("Media",H10)))</formula>
    </cfRule>
    <cfRule type="containsText" dxfId="430" priority="483" operator="containsText" text="Baja">
      <formula>NOT(ISERROR(SEARCH("Baja",H10)))</formula>
    </cfRule>
    <cfRule type="containsText" dxfId="429" priority="488" operator="containsText" text="Media">
      <formula>NOT(ISERROR(SEARCH("Media",H10)))</formula>
    </cfRule>
    <cfRule type="containsText" dxfId="428" priority="486" operator="containsText" text="Alta">
      <formula>NOT(ISERROR(SEARCH("Alta",H10)))</formula>
    </cfRule>
    <cfRule type="containsText" dxfId="427" priority="484" operator="containsText" text="Muy Alta">
      <formula>NOT(ISERROR(SEARCH("Muy Alta",H10)))</formula>
    </cfRule>
    <cfRule type="containsText" dxfId="426" priority="487" operator="containsText" text="Media">
      <formula>NOT(ISERROR(SEARCH("Media",H10)))</formula>
    </cfRule>
    <cfRule type="containsText" dxfId="425" priority="482" operator="containsText" text="Muy Baja">
      <formula>NOT(ISERROR(SEARCH("Muy Baja",H10)))</formula>
    </cfRule>
    <cfRule type="containsText" dxfId="424" priority="497" operator="containsText" text="Alta">
      <formula>NOT(ISERROR(SEARCH("Alta",H10)))</formula>
    </cfRule>
    <cfRule type="containsText" dxfId="423" priority="496" operator="containsText" text="Muy bajo">
      <formula>NOT(ISERROR(SEARCH("Muy bajo",H10)))</formula>
    </cfRule>
    <cfRule type="containsText" dxfId="422" priority="495" operator="containsText" text="Muy Baja'Tabla probabilidad'!">
      <formula>NOT(ISERROR(SEARCH("Muy Baja'Tabla probabilidad'!",H10)))</formula>
    </cfRule>
    <cfRule type="containsText" dxfId="421" priority="494" operator="containsText" text="Muy Baja">
      <formula>NOT(ISERROR(SEARCH("Muy Baja",H10)))</formula>
    </cfRule>
    <cfRule type="containsText" dxfId="420" priority="493" operator="containsText" text="Muy Baja">
      <formula>NOT(ISERROR(SEARCH("Muy Baja",H10)))</formula>
    </cfRule>
    <cfRule type="containsText" dxfId="419" priority="492" operator="containsText" text="Muy Baja">
      <formula>NOT(ISERROR(SEARCH("Muy Baja",H10)))</formula>
    </cfRule>
  </conditionalFormatting>
  <conditionalFormatting sqref="H30">
    <cfRule type="cellIs" dxfId="418" priority="111" operator="between">
      <formula>0</formula>
      <formula>2</formula>
    </cfRule>
    <cfRule type="containsText" dxfId="417" priority="102" operator="containsText" text="Muy Baja'Tabla probabilidad'!">
      <formula>NOT(ISERROR(SEARCH("Muy Baja'Tabla probabilidad'!",H30)))</formula>
    </cfRule>
    <cfRule type="containsText" dxfId="416" priority="103" operator="containsText" text="Muy bajo">
      <formula>NOT(ISERROR(SEARCH("Muy bajo",H30)))</formula>
    </cfRule>
    <cfRule type="containsText" dxfId="415" priority="104" operator="containsText" text="Alta">
      <formula>NOT(ISERROR(SEARCH("Alta",H30)))</formula>
    </cfRule>
    <cfRule type="cellIs" dxfId="414" priority="110" operator="between">
      <formula>1</formula>
      <formula>2</formula>
    </cfRule>
    <cfRule type="containsText" dxfId="413" priority="107" operator="containsText" text="Muy baja">
      <formula>NOT(ISERROR(SEARCH("Muy baja",H30)))</formula>
    </cfRule>
    <cfRule type="containsText" dxfId="412" priority="106" operator="containsText" text="Baja">
      <formula>NOT(ISERROR(SEARCH("Baja",H30)))</formula>
    </cfRule>
    <cfRule type="containsText" dxfId="411" priority="105" operator="containsText" text="Media">
      <formula>NOT(ISERROR(SEARCH("Media",H30)))</formula>
    </cfRule>
    <cfRule type="containsText" dxfId="410" priority="89" operator="containsText" text="Muy Baja">
      <formula>NOT(ISERROR(SEARCH("Muy Baja",H30)))</formula>
    </cfRule>
    <cfRule type="containsText" dxfId="409" priority="91" operator="containsText" text="Muy Alta">
      <formula>NOT(ISERROR(SEARCH("Muy Alta",H30)))</formula>
    </cfRule>
    <cfRule type="containsText" dxfId="408" priority="93" operator="containsText" text="Alta">
      <formula>NOT(ISERROR(SEARCH("Alta",H30)))</formula>
    </cfRule>
    <cfRule type="containsText" dxfId="407" priority="94" operator="containsText" text="Media">
      <formula>NOT(ISERROR(SEARCH("Media",H30)))</formula>
    </cfRule>
    <cfRule type="containsText" dxfId="406" priority="95" operator="containsText" text="Media">
      <formula>NOT(ISERROR(SEARCH("Media",H30)))</formula>
    </cfRule>
    <cfRule type="containsText" dxfId="405" priority="96" operator="containsText" text="Media">
      <formula>NOT(ISERROR(SEARCH("Media",H30)))</formula>
    </cfRule>
    <cfRule type="containsText" dxfId="404" priority="97" operator="containsText" text="Muy Baja">
      <formula>NOT(ISERROR(SEARCH("Muy Baja",H30)))</formula>
    </cfRule>
    <cfRule type="containsText" dxfId="403" priority="98" operator="containsText" text="Baja">
      <formula>NOT(ISERROR(SEARCH("Baja",H30)))</formula>
    </cfRule>
    <cfRule type="containsText" dxfId="402" priority="99" operator="containsText" text="Muy Baja">
      <formula>NOT(ISERROR(SEARCH("Muy Baja",H30)))</formula>
    </cfRule>
    <cfRule type="containsText" dxfId="401" priority="100" operator="containsText" text="Muy Baja">
      <formula>NOT(ISERROR(SEARCH("Muy Baja",H30)))</formula>
    </cfRule>
    <cfRule type="containsText" dxfId="400" priority="101" operator="containsText" text="Muy Baja">
      <formula>NOT(ISERROR(SEARCH("Muy Baja",H30)))</formula>
    </cfRule>
    <cfRule type="containsText" dxfId="399" priority="90" operator="containsText" text="Baja">
      <formula>NOT(ISERROR(SEARCH("Baja",H30)))</formula>
    </cfRule>
  </conditionalFormatting>
  <conditionalFormatting sqref="H40">
    <cfRule type="containsText" dxfId="398" priority="22" operator="containsText" text="Muy Baja">
      <formula>NOT(ISERROR(SEARCH("Muy Baja",H40)))</formula>
    </cfRule>
    <cfRule type="containsText" dxfId="397" priority="12" operator="containsText" text="Baja">
      <formula>NOT(ISERROR(SEARCH("Baja",H40)))</formula>
    </cfRule>
    <cfRule type="containsText" dxfId="396" priority="13" operator="containsText" text="Muy Alta">
      <formula>NOT(ISERROR(SEARCH("Muy Alta",H40)))</formula>
    </cfRule>
    <cfRule type="containsText" dxfId="395" priority="14" operator="containsText" text="Alta">
      <formula>NOT(ISERROR(SEARCH("Alta",H40)))</formula>
    </cfRule>
    <cfRule type="containsText" dxfId="394" priority="15" operator="containsText" text="Media">
      <formula>NOT(ISERROR(SEARCH("Media",H40)))</formula>
    </cfRule>
    <cfRule type="containsText" dxfId="393" priority="16" operator="containsText" text="Media">
      <formula>NOT(ISERROR(SEARCH("Media",H40)))</formula>
    </cfRule>
    <cfRule type="containsText" dxfId="392" priority="17" operator="containsText" text="Media">
      <formula>NOT(ISERROR(SEARCH("Media",H40)))</formula>
    </cfRule>
    <cfRule type="containsText" dxfId="391" priority="18" operator="containsText" text="Muy Baja">
      <formula>NOT(ISERROR(SEARCH("Muy Baja",H40)))</formula>
    </cfRule>
    <cfRule type="containsText" dxfId="390" priority="19" operator="containsText" text="Baja">
      <formula>NOT(ISERROR(SEARCH("Baja",H40)))</formula>
    </cfRule>
    <cfRule type="containsText" dxfId="389" priority="20" operator="containsText" text="Muy Baja">
      <formula>NOT(ISERROR(SEARCH("Muy Baja",H40)))</formula>
    </cfRule>
    <cfRule type="containsText" dxfId="388" priority="21" operator="containsText" text="Muy Baja">
      <formula>NOT(ISERROR(SEARCH("Muy Baja",H40)))</formula>
    </cfRule>
    <cfRule type="cellIs" dxfId="387" priority="29" operator="between">
      <formula>1</formula>
      <formula>2</formula>
    </cfRule>
    <cfRule type="containsText" dxfId="386" priority="23" operator="containsText" text="Muy Baja'Tabla probabilidad'!">
      <formula>NOT(ISERROR(SEARCH("Muy Baja'Tabla probabilidad'!",H40)))</formula>
    </cfRule>
    <cfRule type="containsText" dxfId="385" priority="24" operator="containsText" text="Muy bajo">
      <formula>NOT(ISERROR(SEARCH("Muy bajo",H40)))</formula>
    </cfRule>
    <cfRule type="containsText" dxfId="384" priority="25" operator="containsText" text="Alta">
      <formula>NOT(ISERROR(SEARCH("Alta",H40)))</formula>
    </cfRule>
    <cfRule type="containsText" dxfId="383" priority="26" operator="containsText" text="Media">
      <formula>NOT(ISERROR(SEARCH("Media",H40)))</formula>
    </cfRule>
    <cfRule type="containsText" dxfId="382" priority="27" operator="containsText" text="Baja">
      <formula>NOT(ISERROR(SEARCH("Baja",H40)))</formula>
    </cfRule>
    <cfRule type="containsText" dxfId="381" priority="28" operator="containsText" text="Muy baja">
      <formula>NOT(ISERROR(SEARCH("Muy baja",H40)))</formula>
    </cfRule>
    <cfRule type="containsText" dxfId="380" priority="11" operator="containsText" text="Muy Baja">
      <formula>NOT(ISERROR(SEARCH("Muy Baja",H40)))</formula>
    </cfRule>
    <cfRule type="cellIs" dxfId="379" priority="30" operator="between">
      <formula>0</formula>
      <formula>2</formula>
    </cfRule>
  </conditionalFormatting>
  <conditionalFormatting sqref="H50">
    <cfRule type="containsText" dxfId="378" priority="169" operator="containsText" text="Muy Baja">
      <formula>NOT(ISERROR(SEARCH("Muy Baja",H50)))</formula>
    </cfRule>
    <cfRule type="containsText" dxfId="377" priority="160" operator="containsText" text="Baja">
      <formula>NOT(ISERROR(SEARCH("Baja",H50)))</formula>
    </cfRule>
    <cfRule type="cellIs" dxfId="376" priority="178" operator="between">
      <formula>1</formula>
      <formula>2</formula>
    </cfRule>
    <cfRule type="containsText" dxfId="375" priority="177" operator="containsText" text="Muy baja">
      <formula>NOT(ISERROR(SEARCH("Muy baja",H50)))</formula>
    </cfRule>
    <cfRule type="containsText" dxfId="374" priority="176" operator="containsText" text="Baja">
      <formula>NOT(ISERROR(SEARCH("Baja",H50)))</formula>
    </cfRule>
    <cfRule type="containsText" dxfId="373" priority="175" operator="containsText" text="Media">
      <formula>NOT(ISERROR(SEARCH("Media",H50)))</formula>
    </cfRule>
    <cfRule type="containsText" dxfId="372" priority="174" operator="containsText" text="Alta">
      <formula>NOT(ISERROR(SEARCH("Alta",H50)))</formula>
    </cfRule>
    <cfRule type="containsText" dxfId="371" priority="173" operator="containsText" text="Muy bajo">
      <formula>NOT(ISERROR(SEARCH("Muy bajo",H50)))</formula>
    </cfRule>
    <cfRule type="containsText" dxfId="370" priority="172" operator="containsText" text="Muy Baja'Tabla probabilidad'!">
      <formula>NOT(ISERROR(SEARCH("Muy Baja'Tabla probabilidad'!",H50)))</formula>
    </cfRule>
    <cfRule type="cellIs" dxfId="369" priority="179" operator="between">
      <formula>0</formula>
      <formula>2</formula>
    </cfRule>
    <cfRule type="containsText" dxfId="368" priority="171" operator="containsText" text="Muy Baja">
      <formula>NOT(ISERROR(SEARCH("Muy Baja",H50)))</formula>
    </cfRule>
    <cfRule type="containsText" dxfId="367" priority="170" operator="containsText" text="Muy Baja">
      <formula>NOT(ISERROR(SEARCH("Muy Baja",H50)))</formula>
    </cfRule>
    <cfRule type="containsText" dxfId="366" priority="168" operator="containsText" text="Baja">
      <formula>NOT(ISERROR(SEARCH("Baja",H50)))</formula>
    </cfRule>
    <cfRule type="containsText" dxfId="365" priority="167" operator="containsText" text="Muy Baja">
      <formula>NOT(ISERROR(SEARCH("Muy Baja",H50)))</formula>
    </cfRule>
    <cfRule type="containsText" dxfId="364" priority="166" operator="containsText" text="Media">
      <formula>NOT(ISERROR(SEARCH("Media",H50)))</formula>
    </cfRule>
    <cfRule type="containsText" dxfId="363" priority="165" operator="containsText" text="Media">
      <formula>NOT(ISERROR(SEARCH("Media",H50)))</formula>
    </cfRule>
    <cfRule type="containsText" dxfId="362" priority="164" operator="containsText" text="Media">
      <formula>NOT(ISERROR(SEARCH("Media",H50)))</formula>
    </cfRule>
    <cfRule type="containsText" dxfId="361" priority="163" operator="containsText" text="Alta">
      <formula>NOT(ISERROR(SEARCH("Alta",H50)))</formula>
    </cfRule>
    <cfRule type="containsText" dxfId="360" priority="161" operator="containsText" text="Muy Alta">
      <formula>NOT(ISERROR(SEARCH("Muy Alta",H50)))</formula>
    </cfRule>
    <cfRule type="containsText" dxfId="359" priority="159" operator="containsText" text="Muy Baja">
      <formula>NOT(ISERROR(SEARCH("Muy Baja",H50)))</formula>
    </cfRule>
  </conditionalFormatting>
  <conditionalFormatting sqref="H60">
    <cfRule type="cellIs" dxfId="358" priority="283" operator="between">
      <formula>1</formula>
      <formula>2</formula>
    </cfRule>
    <cfRule type="cellIs" dxfId="357" priority="284" operator="between">
      <formula>0</formula>
      <formula>2</formula>
    </cfRule>
    <cfRule type="containsText" dxfId="356" priority="274" operator="containsText" text="Muy Baja">
      <formula>NOT(ISERROR(SEARCH("Muy Baja",H60)))</formula>
    </cfRule>
    <cfRule type="containsText" dxfId="355" priority="262" operator="containsText" text="Muy Baja">
      <formula>NOT(ISERROR(SEARCH("Muy Baja",H60)))</formula>
    </cfRule>
    <cfRule type="containsText" dxfId="354" priority="263" operator="containsText" text="Baja">
      <formula>NOT(ISERROR(SEARCH("Baja",H60)))</formula>
    </cfRule>
    <cfRule type="containsText" dxfId="353" priority="264" operator="containsText" text="Muy Alta">
      <formula>NOT(ISERROR(SEARCH("Muy Alta",H60)))</formula>
    </cfRule>
    <cfRule type="containsText" dxfId="352" priority="266" operator="containsText" text="Alta">
      <formula>NOT(ISERROR(SEARCH("Alta",H60)))</formula>
    </cfRule>
    <cfRule type="containsText" dxfId="351" priority="267" operator="containsText" text="Media">
      <formula>NOT(ISERROR(SEARCH("Media",H60)))</formula>
    </cfRule>
    <cfRule type="containsText" dxfId="350" priority="268" operator="containsText" text="Media">
      <formula>NOT(ISERROR(SEARCH("Media",H60)))</formula>
    </cfRule>
    <cfRule type="containsText" dxfId="349" priority="269" operator="containsText" text="Media">
      <formula>NOT(ISERROR(SEARCH("Media",H60)))</formula>
    </cfRule>
    <cfRule type="containsText" dxfId="348" priority="270" operator="containsText" text="Muy Baja">
      <formula>NOT(ISERROR(SEARCH("Muy Baja",H60)))</formula>
    </cfRule>
    <cfRule type="containsText" dxfId="347" priority="271" operator="containsText" text="Baja">
      <formula>NOT(ISERROR(SEARCH("Baja",H60)))</formula>
    </cfRule>
    <cfRule type="containsText" dxfId="346" priority="272" operator="containsText" text="Muy Baja">
      <formula>NOT(ISERROR(SEARCH("Muy Baja",H60)))</formula>
    </cfRule>
    <cfRule type="containsText" dxfId="345" priority="273" operator="containsText" text="Muy Baja">
      <formula>NOT(ISERROR(SEARCH("Muy Baja",H60)))</formula>
    </cfRule>
    <cfRule type="containsText" dxfId="344" priority="275" operator="containsText" text="Muy Baja'Tabla probabilidad'!">
      <formula>NOT(ISERROR(SEARCH("Muy Baja'Tabla probabilidad'!",H60)))</formula>
    </cfRule>
    <cfRule type="containsText" dxfId="343" priority="276" operator="containsText" text="Muy bajo">
      <formula>NOT(ISERROR(SEARCH("Muy bajo",H60)))</formula>
    </cfRule>
    <cfRule type="containsText" dxfId="342" priority="277" operator="containsText" text="Alta">
      <formula>NOT(ISERROR(SEARCH("Alta",H60)))</formula>
    </cfRule>
    <cfRule type="containsText" dxfId="341" priority="278" operator="containsText" text="Media">
      <formula>NOT(ISERROR(SEARCH("Media",H60)))</formula>
    </cfRule>
    <cfRule type="containsText" dxfId="340" priority="279" operator="containsText" text="Baja">
      <formula>NOT(ISERROR(SEARCH("Baja",H60)))</formula>
    </cfRule>
    <cfRule type="containsText" dxfId="339" priority="280" operator="containsText" text="Muy baja">
      <formula>NOT(ISERROR(SEARCH("Muy baja",H60)))</formula>
    </cfRule>
  </conditionalFormatting>
  <conditionalFormatting sqref="K10:K69">
    <cfRule type="containsText" dxfId="338" priority="31" operator="containsText" text="Catastrófico">
      <formula>NOT(ISERROR(SEARCH("Catastrófico",K10)))</formula>
    </cfRule>
    <cfRule type="containsText" dxfId="337" priority="32" operator="containsText" text="Mayor">
      <formula>NOT(ISERROR(SEARCH("Mayor",K10)))</formula>
    </cfRule>
    <cfRule type="containsText" dxfId="336" priority="34" operator="containsText" text="Moderado">
      <formula>NOT(ISERROR(SEARCH("Moderado",K10)))</formula>
    </cfRule>
    <cfRule type="containsText" dxfId="335" priority="35" operator="containsText" text="Menor">
      <formula>NOT(ISERROR(SEARCH("Menor",K10)))</formula>
    </cfRule>
    <cfRule type="containsText" dxfId="334" priority="36" operator="containsText" text="Leve">
      <formula>NOT(ISERROR(SEARCH("Leve",K10)))</formula>
    </cfRule>
    <cfRule type="containsText" dxfId="333" priority="33" operator="containsText" text="Alta">
      <formula>NOT(ISERROR(SEARCH("Alta",K10)))</formula>
    </cfRule>
  </conditionalFormatting>
  <conditionalFormatting sqref="M10 M20">
    <cfRule type="containsText" dxfId="332" priority="478" operator="containsText" text="Alta">
      <formula>NOT(ISERROR(SEARCH("Alta",M10)))</formula>
    </cfRule>
    <cfRule type="containsText" dxfId="331" priority="476" operator="containsText" text="Catastrófico">
      <formula>NOT(ISERROR(SEARCH("Catastrófico",M10)))</formula>
    </cfRule>
    <cfRule type="containsText" dxfId="330" priority="481" operator="containsText" text="Leve">
      <formula>NOT(ISERROR(SEARCH("Leve",M10)))</formula>
    </cfRule>
    <cfRule type="containsText" dxfId="329" priority="480" operator="containsText" text="Menor">
      <formula>NOT(ISERROR(SEARCH("Menor",M10)))</formula>
    </cfRule>
    <cfRule type="containsText" dxfId="328" priority="477" operator="containsText" text="Mayor">
      <formula>NOT(ISERROR(SEARCH("Mayor",M10)))</formula>
    </cfRule>
  </conditionalFormatting>
  <conditionalFormatting sqref="M30">
    <cfRule type="containsText" dxfId="327" priority="84" operator="containsText" text="Mayor">
      <formula>NOT(ISERROR(SEARCH("Mayor",M30)))</formula>
    </cfRule>
    <cfRule type="containsText" dxfId="326" priority="83" operator="containsText" text="Catastrófico">
      <formula>NOT(ISERROR(SEARCH("Catastrófico",M30)))</formula>
    </cfRule>
    <cfRule type="containsText" dxfId="325" priority="88" operator="containsText" text="Leve">
      <formula>NOT(ISERROR(SEARCH("Leve",M30)))</formula>
    </cfRule>
    <cfRule type="containsText" dxfId="324" priority="87" operator="containsText" text="Menor">
      <formula>NOT(ISERROR(SEARCH("Menor",M30)))</formula>
    </cfRule>
    <cfRule type="containsText" dxfId="323" priority="86" operator="containsText" text="Moderado">
      <formula>NOT(ISERROR(SEARCH("Moderado",M30)))</formula>
    </cfRule>
    <cfRule type="containsText" dxfId="322" priority="85" operator="containsText" text="Alta">
      <formula>NOT(ISERROR(SEARCH("Alta",M30)))</formula>
    </cfRule>
  </conditionalFormatting>
  <conditionalFormatting sqref="M40">
    <cfRule type="containsText" dxfId="321" priority="3" operator="containsText" text="Alta">
      <formula>NOT(ISERROR(SEARCH("Alta",M40)))</formula>
    </cfRule>
    <cfRule type="containsText" dxfId="320" priority="1" operator="containsText" text="Catastrófico">
      <formula>NOT(ISERROR(SEARCH("Catastrófico",M40)))</formula>
    </cfRule>
    <cfRule type="containsText" dxfId="319" priority="6" operator="containsText" text="Leve">
      <formula>NOT(ISERROR(SEARCH("Leve",M40)))</formula>
    </cfRule>
    <cfRule type="containsText" dxfId="318" priority="5" operator="containsText" text="Menor">
      <formula>NOT(ISERROR(SEARCH("Menor",M40)))</formula>
    </cfRule>
    <cfRule type="containsText" dxfId="317" priority="2" operator="containsText" text="Mayor">
      <formula>NOT(ISERROR(SEARCH("Mayor",M40)))</formula>
    </cfRule>
    <cfRule type="containsText" dxfId="316" priority="4" operator="containsText" text="Moderado">
      <formula>NOT(ISERROR(SEARCH("Moderado",M40)))</formula>
    </cfRule>
  </conditionalFormatting>
  <conditionalFormatting sqref="M50">
    <cfRule type="containsText" dxfId="315" priority="78" operator="containsText" text="Leve">
      <formula>NOT(ISERROR(SEARCH("Leve",M50)))</formula>
    </cfRule>
    <cfRule type="containsText" dxfId="314" priority="77" operator="containsText" text="Menor">
      <formula>NOT(ISERROR(SEARCH("Menor",M50)))</formula>
    </cfRule>
    <cfRule type="containsText" dxfId="313" priority="76" operator="containsText" text="Moderado">
      <formula>NOT(ISERROR(SEARCH("Moderado",M50)))</formula>
    </cfRule>
    <cfRule type="containsText" dxfId="312" priority="75" operator="containsText" text="Alta">
      <formula>NOT(ISERROR(SEARCH("Alta",M50)))</formula>
    </cfRule>
    <cfRule type="containsText" dxfId="311" priority="74" operator="containsText" text="Mayor">
      <formula>NOT(ISERROR(SEARCH("Mayor",M50)))</formula>
    </cfRule>
    <cfRule type="containsText" dxfId="310" priority="73" operator="containsText" text="Catastrófico">
      <formula>NOT(ISERROR(SEARCH("Catastrófico",M50)))</formula>
    </cfRule>
  </conditionalFormatting>
  <conditionalFormatting sqref="M60">
    <cfRule type="containsText" dxfId="309" priority="55" operator="containsText" text="Alta">
      <formula>NOT(ISERROR(SEARCH("Alta",M60)))</formula>
    </cfRule>
    <cfRule type="containsText" dxfId="308" priority="53" operator="containsText" text="Catastrófico">
      <formula>NOT(ISERROR(SEARCH("Catastrófico",M60)))</formula>
    </cfRule>
    <cfRule type="containsText" dxfId="307" priority="54" operator="containsText" text="Mayor">
      <formula>NOT(ISERROR(SEARCH("Mayor",M60)))</formula>
    </cfRule>
    <cfRule type="containsText" dxfId="306" priority="58" operator="containsText" text="Leve">
      <formula>NOT(ISERROR(SEARCH("Leve",M60)))</formula>
    </cfRule>
    <cfRule type="containsText" dxfId="305" priority="56" operator="containsText" text="Moderado">
      <formula>NOT(ISERROR(SEARCH("Moderado",M60)))</formula>
    </cfRule>
    <cfRule type="containsText" dxfId="304" priority="57" operator="containsText" text="Menor">
      <formula>NOT(ISERROR(SEARCH("Menor",M60)))</formula>
    </cfRule>
  </conditionalFormatting>
  <conditionalFormatting sqref="M10:N10 M20">
    <cfRule type="containsText" dxfId="303" priority="479" operator="containsText" text="Moderado">
      <formula>NOT(ISERROR(SEARCH("Moderado",M10)))</formula>
    </cfRule>
  </conditionalFormatting>
  <conditionalFormatting sqref="N8:O8">
    <cfRule type="containsText" dxfId="302" priority="41" operator="containsText" text="3- Moderado">
      <formula>NOT(ISERROR(SEARCH("3- Moderado",N8)))</formula>
    </cfRule>
    <cfRule type="containsText" dxfId="301" priority="42" operator="containsText" text="6- Moderado">
      <formula>NOT(ISERROR(SEARCH("6- Moderado",N8)))</formula>
    </cfRule>
    <cfRule type="containsText" dxfId="300" priority="43" operator="containsText" text="4- Moderado">
      <formula>NOT(ISERROR(SEARCH("4- Moderado",N8)))</formula>
    </cfRule>
    <cfRule type="containsText" dxfId="299" priority="44" operator="containsText" text="3- Bajo">
      <formula>NOT(ISERROR(SEARCH("3- Bajo",N8)))</formula>
    </cfRule>
    <cfRule type="containsText" dxfId="298" priority="46" operator="containsText" text="1- Bajo">
      <formula>NOT(ISERROR(SEARCH("1- Bajo",N8)))</formula>
    </cfRule>
    <cfRule type="containsText" dxfId="297" priority="45" operator="containsText" text="4- Bajo">
      <formula>NOT(ISERROR(SEARCH("4- Bajo",N8)))</formula>
    </cfRule>
  </conditionalFormatting>
  <conditionalFormatting sqref="N10:O10">
    <cfRule type="containsText" dxfId="296" priority="39" operator="containsText" text="Bajo">
      <formula>NOT(ISERROR(SEARCH("Bajo",N10)))</formula>
    </cfRule>
    <cfRule type="containsText" dxfId="295" priority="37" operator="containsText" text="Extremo">
      <formula>NOT(ISERROR(SEARCH("Extremo",N10)))</formula>
    </cfRule>
    <cfRule type="containsText" dxfId="294" priority="38" operator="containsText" text="Alto">
      <formula>NOT(ISERROR(SEARCH("Alto",N10)))</formula>
    </cfRule>
  </conditionalFormatting>
  <conditionalFormatting sqref="N20:O20">
    <cfRule type="containsText" dxfId="293" priority="1066" operator="containsText" text="Moderado">
      <formula>NOT(ISERROR(SEARCH("Moderado",N20)))</formula>
    </cfRule>
    <cfRule type="containsText" dxfId="292" priority="1063" operator="containsText" text="Extremo">
      <formula>NOT(ISERROR(SEARCH("Extremo",N20)))</formula>
    </cfRule>
    <cfRule type="containsText" dxfId="291" priority="1064" operator="containsText" text="Alto">
      <formula>NOT(ISERROR(SEARCH("Alto",N20)))</formula>
    </cfRule>
    <cfRule type="containsText" dxfId="290" priority="1065" operator="containsText" text="Bajo">
      <formula>NOT(ISERROR(SEARCH("Bajo",N20)))</formula>
    </cfRule>
  </conditionalFormatting>
  <conditionalFormatting sqref="N30:O30">
    <cfRule type="containsText" dxfId="289" priority="114" operator="containsText" text="Bajo">
      <formula>NOT(ISERROR(SEARCH("Bajo",N30)))</formula>
    </cfRule>
    <cfRule type="containsText" dxfId="288" priority="113" operator="containsText" text="Alto">
      <formula>NOT(ISERROR(SEARCH("Alto",N30)))</formula>
    </cfRule>
    <cfRule type="containsText" dxfId="287" priority="112" operator="containsText" text="Extremo">
      <formula>NOT(ISERROR(SEARCH("Extremo",N30)))</formula>
    </cfRule>
    <cfRule type="containsText" dxfId="286" priority="115" operator="containsText" text="Moderado">
      <formula>NOT(ISERROR(SEARCH("Moderado",N30)))</formula>
    </cfRule>
  </conditionalFormatting>
  <conditionalFormatting sqref="N40:O40">
    <cfRule type="containsText" dxfId="285" priority="10" operator="containsText" text="Moderado">
      <formula>NOT(ISERROR(SEARCH("Moderado",N40)))</formula>
    </cfRule>
    <cfRule type="containsText" dxfId="284" priority="9" operator="containsText" text="Bajo">
      <formula>NOT(ISERROR(SEARCH("Bajo",N40)))</formula>
    </cfRule>
    <cfRule type="containsText" dxfId="283" priority="7" operator="containsText" text="Extremo">
      <formula>NOT(ISERROR(SEARCH("Extremo",N40)))</formula>
    </cfRule>
    <cfRule type="containsText" dxfId="282" priority="8" operator="containsText" text="Alto">
      <formula>NOT(ISERROR(SEARCH("Alto",N40)))</formula>
    </cfRule>
  </conditionalFormatting>
  <conditionalFormatting sqref="N50:O50">
    <cfRule type="containsText" dxfId="281" priority="81" operator="containsText" text="Bajo">
      <formula>NOT(ISERROR(SEARCH("Bajo",N50)))</formula>
    </cfRule>
    <cfRule type="containsText" dxfId="280" priority="82" operator="containsText" text="Moderado">
      <formula>NOT(ISERROR(SEARCH("Moderado",N50)))</formula>
    </cfRule>
    <cfRule type="containsText" dxfId="279" priority="79" operator="containsText" text="Extremo">
      <formula>NOT(ISERROR(SEARCH("Extremo",N50)))</formula>
    </cfRule>
    <cfRule type="containsText" dxfId="278" priority="80" operator="containsText" text="Alto">
      <formula>NOT(ISERROR(SEARCH("Alto",N50)))</formula>
    </cfRule>
  </conditionalFormatting>
  <conditionalFormatting sqref="N60:O60">
    <cfRule type="containsText" dxfId="277" priority="59" operator="containsText" text="Extremo">
      <formula>NOT(ISERROR(SEARCH("Extremo",N60)))</formula>
    </cfRule>
    <cfRule type="containsText" dxfId="276" priority="60" operator="containsText" text="Alto">
      <formula>NOT(ISERROR(SEARCH("Alto",N60)))</formula>
    </cfRule>
    <cfRule type="containsText" dxfId="275" priority="61" operator="containsText" text="Bajo">
      <formula>NOT(ISERROR(SEARCH("Bajo",N60)))</formula>
    </cfRule>
    <cfRule type="containsText" dxfId="274" priority="62" operator="containsText" text="Moderado">
      <formula>NOT(ISERROR(SEARCH("Moderado",N60)))</formula>
    </cfRule>
  </conditionalFormatting>
  <conditionalFormatting sqref="O10">
    <cfRule type="containsText" dxfId="273"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A3" zoomScale="70" zoomScaleNormal="70" zoomScalePageLayoutView="70" workbookViewId="0">
      <selection activeCell="M21" sqref="M2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57"/>
      <c r="B1" s="458"/>
      <c r="C1" s="459"/>
      <c r="D1" s="47"/>
      <c r="E1" s="453" t="s">
        <v>337</v>
      </c>
      <c r="F1" s="454"/>
      <c r="G1" s="454"/>
      <c r="H1" s="454"/>
      <c r="I1" s="454"/>
      <c r="J1" s="454"/>
      <c r="K1" s="454"/>
      <c r="L1" s="454"/>
      <c r="M1" s="454"/>
      <c r="N1" s="454"/>
      <c r="O1" s="454"/>
      <c r="P1" s="454"/>
      <c r="Q1" s="454"/>
      <c r="R1" s="454"/>
      <c r="S1" s="454"/>
      <c r="T1" s="454"/>
      <c r="U1" s="454"/>
      <c r="V1" s="45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0"/>
      <c r="B2" s="426"/>
      <c r="C2" s="461"/>
      <c r="D2" s="47"/>
      <c r="E2" s="455"/>
      <c r="F2" s="456"/>
      <c r="G2" s="456"/>
      <c r="H2" s="456"/>
      <c r="I2" s="456"/>
      <c r="J2" s="456"/>
      <c r="K2" s="456"/>
      <c r="L2" s="456"/>
      <c r="M2" s="456"/>
      <c r="N2" s="456"/>
      <c r="O2" s="456"/>
      <c r="P2" s="456"/>
      <c r="Q2" s="456"/>
      <c r="R2" s="456"/>
      <c r="S2" s="456"/>
      <c r="T2" s="456"/>
      <c r="U2" s="456"/>
      <c r="V2" s="45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0"/>
      <c r="B3" s="426"/>
      <c r="C3" s="461"/>
      <c r="D3" s="168"/>
      <c r="E3" s="455"/>
      <c r="F3" s="456"/>
      <c r="G3" s="456"/>
      <c r="H3" s="456"/>
      <c r="I3" s="456"/>
      <c r="J3" s="456"/>
      <c r="K3" s="456"/>
      <c r="L3" s="456"/>
      <c r="M3" s="456"/>
      <c r="N3" s="456"/>
      <c r="O3" s="456"/>
      <c r="P3" s="456"/>
      <c r="Q3" s="456"/>
      <c r="R3" s="456"/>
      <c r="S3" s="456"/>
      <c r="T3" s="456"/>
      <c r="U3" s="456"/>
      <c r="V3" s="45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7" t="s">
        <v>268</v>
      </c>
      <c r="B4" s="427"/>
      <c r="C4" s="433" t="s">
        <v>5</v>
      </c>
      <c r="D4" s="433"/>
      <c r="E4" s="433"/>
      <c r="F4" s="433"/>
      <c r="G4" s="433"/>
      <c r="H4" s="433"/>
      <c r="I4" s="433"/>
      <c r="J4" s="433"/>
      <c r="K4" s="433"/>
      <c r="L4" s="433"/>
      <c r="M4" s="433"/>
      <c r="N4" s="433"/>
      <c r="O4" s="433"/>
      <c r="P4" s="433"/>
      <c r="Q4" s="433"/>
      <c r="R4" s="433"/>
      <c r="S4" s="433"/>
      <c r="T4" s="433"/>
      <c r="U4" s="433"/>
      <c r="V4" s="43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27" t="s">
        <v>270</v>
      </c>
      <c r="B5" s="427"/>
      <c r="C5" s="434" t="s">
        <v>35</v>
      </c>
      <c r="D5" s="434"/>
      <c r="E5" s="434"/>
      <c r="F5" s="434"/>
      <c r="G5" s="434"/>
      <c r="H5" s="434"/>
      <c r="I5" s="434"/>
      <c r="J5" s="434"/>
      <c r="K5" s="434"/>
      <c r="L5" s="434"/>
      <c r="M5" s="434"/>
      <c r="N5" s="434"/>
      <c r="O5" s="434"/>
      <c r="P5" s="434"/>
      <c r="Q5" s="434"/>
      <c r="R5" s="434"/>
      <c r="S5" s="434"/>
      <c r="T5" s="434"/>
      <c r="U5" s="434"/>
      <c r="V5" s="43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7" t="s">
        <v>271</v>
      </c>
      <c r="B6" s="427"/>
      <c r="C6" s="433" t="s">
        <v>272</v>
      </c>
      <c r="D6" s="433"/>
      <c r="E6" s="433"/>
      <c r="F6" s="433"/>
      <c r="G6" s="433"/>
      <c r="H6" s="433"/>
      <c r="I6" s="433"/>
      <c r="J6" s="433"/>
      <c r="K6" s="433"/>
      <c r="L6" s="433"/>
      <c r="M6" s="433"/>
      <c r="N6" s="433"/>
      <c r="O6" s="433"/>
      <c r="P6" s="433"/>
      <c r="Q6" s="433"/>
      <c r="R6" s="433"/>
      <c r="S6" s="433"/>
      <c r="T6" s="433"/>
      <c r="U6" s="433"/>
      <c r="V6" s="43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62" t="s">
        <v>273</v>
      </c>
      <c r="B7" s="462"/>
      <c r="C7" s="462"/>
      <c r="D7" s="463" t="s">
        <v>338</v>
      </c>
      <c r="E7" s="436"/>
      <c r="F7" s="436"/>
      <c r="G7" s="436"/>
      <c r="H7" s="436"/>
      <c r="I7" s="436"/>
      <c r="J7" s="436"/>
      <c r="K7" s="436"/>
      <c r="L7" s="436"/>
      <c r="M7" s="436"/>
      <c r="N7" s="436"/>
      <c r="O7" s="436"/>
      <c r="P7" s="436"/>
      <c r="Q7" s="436"/>
      <c r="R7" s="437"/>
      <c r="S7" s="142"/>
      <c r="T7" s="462" t="s">
        <v>339</v>
      </c>
      <c r="U7" s="462"/>
      <c r="V7" s="46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64" t="s">
        <v>278</v>
      </c>
      <c r="B8" s="465" t="s">
        <v>340</v>
      </c>
      <c r="C8" s="467" t="s">
        <v>274</v>
      </c>
      <c r="D8" s="469" t="s">
        <v>341</v>
      </c>
      <c r="E8" s="471" t="s">
        <v>243</v>
      </c>
      <c r="F8" s="472" t="s">
        <v>342</v>
      </c>
      <c r="G8" s="473"/>
      <c r="H8" s="473"/>
      <c r="I8" s="473"/>
      <c r="J8" s="473"/>
      <c r="K8" s="474"/>
      <c r="L8" s="472" t="s">
        <v>343</v>
      </c>
      <c r="M8" s="473"/>
      <c r="N8" s="473"/>
      <c r="O8" s="473"/>
      <c r="P8" s="473"/>
      <c r="Q8" s="473"/>
      <c r="R8" s="473"/>
      <c r="S8" s="474"/>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8"/>
      <c r="B9" s="466"/>
      <c r="C9" s="468"/>
      <c r="D9" s="470"/>
      <c r="E9" s="391"/>
      <c r="F9" s="52" t="s">
        <v>245</v>
      </c>
      <c r="G9" s="52" t="s">
        <v>247</v>
      </c>
      <c r="H9" s="52" t="s">
        <v>345</v>
      </c>
      <c r="I9" s="52" t="s">
        <v>249</v>
      </c>
      <c r="J9" s="145" t="s">
        <v>346</v>
      </c>
      <c r="K9" s="52" t="s">
        <v>255</v>
      </c>
      <c r="L9" s="52" t="s">
        <v>347</v>
      </c>
      <c r="M9" s="128" t="s">
        <v>252</v>
      </c>
      <c r="N9" s="52" t="s">
        <v>348</v>
      </c>
      <c r="O9" s="52" t="s">
        <v>349</v>
      </c>
      <c r="P9" s="52" t="s">
        <v>350</v>
      </c>
      <c r="Q9" s="52" t="s">
        <v>351</v>
      </c>
      <c r="R9" s="145" t="s">
        <v>346</v>
      </c>
      <c r="S9" s="52" t="s">
        <v>352</v>
      </c>
      <c r="T9" s="55" t="s">
        <v>257</v>
      </c>
      <c r="U9" s="55" t="s">
        <v>259</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409">
        <f>'5- Identificación de Riesgos'!A10</f>
        <v>1</v>
      </c>
      <c r="B10" s="385" t="str">
        <f>'5- Identificación de Riesgos'!B10</f>
        <v>Demora  o incumplimiento  en la presentación de los informes de seguimiento de los instrumentos del SIGCMA</v>
      </c>
      <c r="C10" s="186" t="str">
        <f>'5- Identificación de Riesgos'!D10</f>
        <v>1. Falta de metodologías que permitan agilizar la el diligenciamiento de las herramientas del sistema.</v>
      </c>
      <c r="D10" s="177"/>
      <c r="E10" s="187" t="s">
        <v>354</v>
      </c>
      <c r="F10" s="171" t="s">
        <v>355</v>
      </c>
      <c r="G10" s="171" t="s">
        <v>355</v>
      </c>
      <c r="H10" s="171" t="s">
        <v>355</v>
      </c>
      <c r="I10" s="171" t="s">
        <v>355</v>
      </c>
      <c r="J10" s="176">
        <f>COUNTIF(F10:I10,"SI")/4</f>
        <v>1</v>
      </c>
      <c r="K10" s="446">
        <f>AVERAGE(J10:J19)</f>
        <v>0.3</v>
      </c>
      <c r="L10" s="171" t="str">
        <f>'5- Identificación de Riesgos'!I10</f>
        <v>Afectación de reputacion,imagén,  credibilidad, satisfacción de usuarios y PI</v>
      </c>
      <c r="M10" s="187" t="s">
        <v>356</v>
      </c>
      <c r="N10" s="171" t="s">
        <v>355</v>
      </c>
      <c r="O10" s="171" t="s">
        <v>355</v>
      </c>
      <c r="P10" s="171" t="s">
        <v>355</v>
      </c>
      <c r="Q10" s="171" t="s">
        <v>355</v>
      </c>
      <c r="R10" s="176">
        <f>SUM(COUNTIF(N10,"SI")*25%,COUNTIF(O10,"SI")*40%,COUNTIF(P10,"SI")*25%,COUNTIF(Q10,"SI")*10%)</f>
        <v>1</v>
      </c>
      <c r="S10" s="446">
        <f>AVERAGE(R10:R19)</f>
        <v>0.1</v>
      </c>
      <c r="T10" s="38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88" t="str">
        <f>CONCATENATE(VLOOKUP((LEFT(T10,LEN(T10)-4)&amp;LEFT(U10,LEN(U10)-4)),'9- Matriz de Calor '!$D$18:$E$42,2,0)," - ",RIGHT(T10,1)*RIGHT(U10,1))</f>
        <v>Moderado - 6</v>
      </c>
    </row>
    <row r="11" spans="1:278" ht="63.75">
      <c r="A11" s="410"/>
      <c r="B11" s="386"/>
      <c r="C11" s="188" t="str">
        <f>'5- Identificación de Riesgos'!D11</f>
        <v>2. Escaso recurso humano con conocimientos, habilidades, destrezas y experiencia en el diligenciamiento de los instrumentos del SIGCMA.</v>
      </c>
      <c r="D11" s="178"/>
      <c r="E11" s="189" t="s">
        <v>357</v>
      </c>
      <c r="F11" s="172" t="s">
        <v>355</v>
      </c>
      <c r="G11" s="172" t="s">
        <v>355</v>
      </c>
      <c r="H11" s="172" t="s">
        <v>355</v>
      </c>
      <c r="I11" s="172" t="s">
        <v>355</v>
      </c>
      <c r="J11" s="175">
        <f t="shared" ref="J11:J29" si="0">COUNTIF(F11:I11,"SI")/4</f>
        <v>1</v>
      </c>
      <c r="K11" s="447"/>
      <c r="L11" s="172" t="str">
        <f>'5- Identificación de Riesgos'!I11</f>
        <v>Incumplimiento de las metas establecidas</v>
      </c>
      <c r="M11" s="189"/>
      <c r="N11" s="172"/>
      <c r="O11" s="172"/>
      <c r="P11" s="172"/>
      <c r="Q11" s="172"/>
      <c r="R11" s="175">
        <f t="shared" ref="R11:R29" si="1">SUM(COUNTIF(N11,"SI")*25%,COUNTIF(O11,"SI")*40%,COUNTIF(P11,"SI")*25%,COUNTIF(Q11,"SI")*10%)</f>
        <v>0</v>
      </c>
      <c r="S11" s="447"/>
      <c r="T11" s="383"/>
      <c r="U11" s="386"/>
      <c r="V11" s="389"/>
    </row>
    <row r="12" spans="1:278" ht="51">
      <c r="A12" s="410"/>
      <c r="B12" s="386"/>
      <c r="C12" s="188" t="str">
        <f>'5- Identificación de Riesgos'!D12</f>
        <v>3. Falta de entrenamiento y capacitación del personal encargado en cada dependencia de la recopilacion de  insumos para el diligenciamiento de los trimestres.</v>
      </c>
      <c r="D12" s="178"/>
      <c r="E12" s="189" t="s">
        <v>358</v>
      </c>
      <c r="F12" s="172" t="s">
        <v>355</v>
      </c>
      <c r="G12" s="172" t="s">
        <v>355</v>
      </c>
      <c r="H12" s="172" t="s">
        <v>355</v>
      </c>
      <c r="I12" s="172" t="s">
        <v>355</v>
      </c>
      <c r="J12" s="175">
        <f t="shared" si="0"/>
        <v>1</v>
      </c>
      <c r="K12" s="447"/>
      <c r="L12" s="172">
        <f>'5- Identificación de Riesgos'!I12</f>
        <v>0</v>
      </c>
      <c r="M12" s="189"/>
      <c r="N12" s="172"/>
      <c r="O12" s="172"/>
      <c r="P12" s="172"/>
      <c r="Q12" s="172"/>
      <c r="R12" s="175">
        <f t="shared" si="1"/>
        <v>0</v>
      </c>
      <c r="S12" s="447"/>
      <c r="T12" s="383"/>
      <c r="U12" s="386"/>
      <c r="V12" s="389"/>
    </row>
    <row r="13" spans="1:278" ht="45">
      <c r="A13" s="410"/>
      <c r="B13" s="386"/>
      <c r="C13" s="188" t="str">
        <f>'5- Identificación de Riesgos'!D13</f>
        <v>4. Información recibida en forma parcial o con errores que requiere ser ajustada por las unidades correspondientes.</v>
      </c>
      <c r="D13" s="178"/>
      <c r="E13" s="189"/>
      <c r="F13" s="172"/>
      <c r="G13" s="172"/>
      <c r="H13" s="172"/>
      <c r="I13" s="172"/>
      <c r="J13" s="175">
        <f t="shared" si="0"/>
        <v>0</v>
      </c>
      <c r="K13" s="447"/>
      <c r="L13" s="172">
        <f>'5- Identificación de Riesgos'!I13</f>
        <v>0</v>
      </c>
      <c r="M13" s="189"/>
      <c r="N13" s="172"/>
      <c r="O13" s="172"/>
      <c r="P13" s="172"/>
      <c r="Q13" s="172"/>
      <c r="R13" s="175">
        <f t="shared" si="1"/>
        <v>0</v>
      </c>
      <c r="S13" s="447"/>
      <c r="T13" s="383"/>
      <c r="U13" s="386"/>
      <c r="V13" s="389"/>
    </row>
    <row r="14" spans="1:278" ht="15.75" thickBot="1">
      <c r="A14" s="410"/>
      <c r="B14" s="386"/>
      <c r="C14" s="188" t="str">
        <f>'5- Identificación de Riesgos'!D14</f>
        <v>5. Alto volumen de carga laboral.</v>
      </c>
      <c r="D14" s="178"/>
      <c r="E14" s="189"/>
      <c r="F14" s="172"/>
      <c r="G14" s="172"/>
      <c r="H14" s="172"/>
      <c r="I14" s="172"/>
      <c r="J14" s="175">
        <f t="shared" si="0"/>
        <v>0</v>
      </c>
      <c r="K14" s="447"/>
      <c r="L14" s="172">
        <f>'5- Identificación de Riesgos'!I14</f>
        <v>0</v>
      </c>
      <c r="M14" s="189"/>
      <c r="N14" s="172"/>
      <c r="O14" s="172"/>
      <c r="P14" s="172"/>
      <c r="Q14" s="172"/>
      <c r="R14" s="175">
        <f t="shared" si="1"/>
        <v>0</v>
      </c>
      <c r="S14" s="447"/>
      <c r="T14" s="383"/>
      <c r="U14" s="386"/>
      <c r="V14" s="389"/>
    </row>
    <row r="15" spans="1:278" hidden="1">
      <c r="A15" s="410"/>
      <c r="B15" s="386"/>
      <c r="C15" s="188">
        <f>'5- Identificación de Riesgos'!D15</f>
        <v>0</v>
      </c>
      <c r="D15" s="178"/>
      <c r="E15" s="189"/>
      <c r="F15" s="172"/>
      <c r="G15" s="172"/>
      <c r="H15" s="172"/>
      <c r="I15" s="172"/>
      <c r="J15" s="175">
        <f t="shared" si="0"/>
        <v>0</v>
      </c>
      <c r="K15" s="447"/>
      <c r="L15" s="172">
        <f>'5- Identificación de Riesgos'!I15</f>
        <v>0</v>
      </c>
      <c r="M15" s="192"/>
      <c r="N15" s="172"/>
      <c r="O15" s="172"/>
      <c r="P15" s="172"/>
      <c r="Q15" s="172"/>
      <c r="R15" s="175">
        <f t="shared" si="1"/>
        <v>0</v>
      </c>
      <c r="S15" s="447"/>
      <c r="T15" s="383"/>
      <c r="U15" s="386"/>
      <c r="V15" s="389"/>
    </row>
    <row r="16" spans="1:278" hidden="1">
      <c r="A16" s="410"/>
      <c r="B16" s="386"/>
      <c r="C16" s="188">
        <f>'5- Identificación de Riesgos'!D15</f>
        <v>0</v>
      </c>
      <c r="D16" s="178"/>
      <c r="E16" s="189"/>
      <c r="F16" s="172"/>
      <c r="G16" s="172"/>
      <c r="H16" s="172"/>
      <c r="I16" s="172"/>
      <c r="J16" s="175">
        <f t="shared" si="0"/>
        <v>0</v>
      </c>
      <c r="K16" s="447"/>
      <c r="L16" s="172">
        <f>'5- Identificación de Riesgos'!I16</f>
        <v>0</v>
      </c>
      <c r="M16" s="192"/>
      <c r="N16" s="172"/>
      <c r="O16" s="172"/>
      <c r="P16" s="172"/>
      <c r="Q16" s="172"/>
      <c r="R16" s="175">
        <f t="shared" si="1"/>
        <v>0</v>
      </c>
      <c r="S16" s="447"/>
      <c r="T16" s="383"/>
      <c r="U16" s="386"/>
      <c r="V16" s="389"/>
    </row>
    <row r="17" spans="1:22" hidden="1">
      <c r="A17" s="410"/>
      <c r="B17" s="386"/>
      <c r="C17" s="188">
        <f>'5- Identificación de Riesgos'!D16</f>
        <v>0</v>
      </c>
      <c r="D17" s="178"/>
      <c r="E17" s="189"/>
      <c r="F17" s="172"/>
      <c r="G17" s="172"/>
      <c r="H17" s="172"/>
      <c r="I17" s="172"/>
      <c r="J17" s="175">
        <f t="shared" si="0"/>
        <v>0</v>
      </c>
      <c r="K17" s="447"/>
      <c r="L17" s="172">
        <f>'5- Identificación de Riesgos'!I17</f>
        <v>0</v>
      </c>
      <c r="M17" s="192"/>
      <c r="N17" s="172"/>
      <c r="O17" s="172"/>
      <c r="P17" s="172"/>
      <c r="Q17" s="172"/>
      <c r="R17" s="175">
        <f t="shared" si="1"/>
        <v>0</v>
      </c>
      <c r="S17" s="447"/>
      <c r="T17" s="383"/>
      <c r="U17" s="386"/>
      <c r="V17" s="389"/>
    </row>
    <row r="18" spans="1:22" hidden="1">
      <c r="A18" s="410"/>
      <c r="B18" s="386"/>
      <c r="C18" s="188">
        <f>'5- Identificación de Riesgos'!D17</f>
        <v>0</v>
      </c>
      <c r="D18" s="178"/>
      <c r="E18" s="189"/>
      <c r="F18" s="172"/>
      <c r="G18" s="172"/>
      <c r="H18" s="172"/>
      <c r="I18" s="172"/>
      <c r="J18" s="175">
        <f t="shared" si="0"/>
        <v>0</v>
      </c>
      <c r="K18" s="447"/>
      <c r="L18" s="172">
        <f>'5- Identificación de Riesgos'!I18</f>
        <v>0</v>
      </c>
      <c r="M18" s="192"/>
      <c r="N18" s="172"/>
      <c r="O18" s="172"/>
      <c r="P18" s="172"/>
      <c r="Q18" s="172"/>
      <c r="R18" s="175">
        <f t="shared" si="1"/>
        <v>0</v>
      </c>
      <c r="S18" s="447"/>
      <c r="T18" s="383"/>
      <c r="U18" s="386"/>
      <c r="V18" s="389"/>
    </row>
    <row r="19" spans="1:22" ht="15.75" hidden="1" thickBot="1">
      <c r="A19" s="475"/>
      <c r="B19" s="476"/>
      <c r="C19" s="188">
        <f>'5- Identificación de Riesgos'!D18</f>
        <v>0</v>
      </c>
      <c r="D19" s="273"/>
      <c r="E19" s="274"/>
      <c r="F19" s="270"/>
      <c r="G19" s="270"/>
      <c r="H19" s="270"/>
      <c r="I19" s="270"/>
      <c r="J19" s="275">
        <f t="shared" si="0"/>
        <v>0</v>
      </c>
      <c r="K19" s="477"/>
      <c r="L19" s="270">
        <f>'5- Identificación de Riesgos'!I19</f>
        <v>0</v>
      </c>
      <c r="M19" s="276"/>
      <c r="N19" s="270"/>
      <c r="O19" s="270"/>
      <c r="P19" s="270"/>
      <c r="Q19" s="270"/>
      <c r="R19" s="275">
        <f t="shared" si="1"/>
        <v>0</v>
      </c>
      <c r="S19" s="477"/>
      <c r="T19" s="478"/>
      <c r="U19" s="476"/>
      <c r="V19" s="479"/>
    </row>
    <row r="20" spans="1:22" ht="75">
      <c r="A20" s="409">
        <f>'5- Identificación de Riesgos'!A20</f>
        <v>2</v>
      </c>
      <c r="B20" s="385" t="str">
        <f>'5- Identificación de Riesgos'!B20</f>
        <v>Desarticulación de las actividades del plan de accion, matriz de riesgos y matriz de indicadotes de la seccional</v>
      </c>
      <c r="C20" s="186" t="str">
        <f>'5- Identificación de Riesgos'!D20</f>
        <v>1. Inadecuado ejercicio de planeación, para determinar las actividades que se deben realizar para el cumplimiento del plan de acción.</v>
      </c>
      <c r="D20" s="177"/>
      <c r="E20" s="187" t="s">
        <v>359</v>
      </c>
      <c r="F20" s="171" t="s">
        <v>355</v>
      </c>
      <c r="G20" s="171" t="s">
        <v>355</v>
      </c>
      <c r="H20" s="171" t="s">
        <v>355</v>
      </c>
      <c r="I20" s="171" t="s">
        <v>355</v>
      </c>
      <c r="J20" s="176">
        <f t="shared" si="0"/>
        <v>1</v>
      </c>
      <c r="K20" s="446">
        <f>AVERAGE(J20:J29)</f>
        <v>0.2</v>
      </c>
      <c r="L20" s="171" t="str">
        <f>'5- Identificación de Riesgos'!I20</f>
        <v>Afectación de reputacion,imagén,  credibilidad, satisfacción de usuarios y PI</v>
      </c>
      <c r="M20" s="187" t="s">
        <v>360</v>
      </c>
      <c r="N20" s="171" t="s">
        <v>355</v>
      </c>
      <c r="O20" s="171" t="s">
        <v>355</v>
      </c>
      <c r="P20" s="171" t="s">
        <v>355</v>
      </c>
      <c r="Q20" s="171" t="s">
        <v>355</v>
      </c>
      <c r="R20" s="176">
        <f t="shared" si="1"/>
        <v>1</v>
      </c>
      <c r="S20" s="446">
        <f t="shared" ref="S20" si="2">AVERAGE(R20:R29)</f>
        <v>0.1</v>
      </c>
      <c r="T20" s="38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38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88" t="str">
        <f>CONCATENATE(VLOOKUP((LEFT(T20,LEN(T20)-4)&amp;LEFT(U20,LEN(U20)-4)),'9- Matriz de Calor '!$D$18:$E$42,2,0)," - ",RIGHT(T20,1)*RIGHT(U20,1))</f>
        <v>Moderado - 4</v>
      </c>
    </row>
    <row r="21" spans="1:22" ht="51">
      <c r="A21" s="410"/>
      <c r="B21" s="386"/>
      <c r="C21" s="188" t="str">
        <f>'5- Identificación de Riesgos'!D21</f>
        <v>2. Falta de capacitación en la formulación de planes y programas.</v>
      </c>
      <c r="D21" s="178"/>
      <c r="E21" s="189" t="s">
        <v>361</v>
      </c>
      <c r="F21" s="172" t="s">
        <v>355</v>
      </c>
      <c r="G21" s="172" t="s">
        <v>355</v>
      </c>
      <c r="H21" s="172" t="s">
        <v>355</v>
      </c>
      <c r="I21" s="172" t="s">
        <v>355</v>
      </c>
      <c r="J21" s="175">
        <f t="shared" si="0"/>
        <v>1</v>
      </c>
      <c r="K21" s="447"/>
      <c r="L21" s="172">
        <f>'5- Identificación de Riesgos'!I21</f>
        <v>0</v>
      </c>
      <c r="M21" s="192"/>
      <c r="N21" s="172"/>
      <c r="O21" s="172"/>
      <c r="P21" s="172"/>
      <c r="Q21" s="172"/>
      <c r="R21" s="175">
        <f t="shared" si="1"/>
        <v>0</v>
      </c>
      <c r="S21" s="447"/>
      <c r="T21" s="383"/>
      <c r="U21" s="386"/>
      <c r="V21" s="389"/>
    </row>
    <row r="22" spans="1:22" ht="30">
      <c r="A22" s="410"/>
      <c r="B22" s="386"/>
      <c r="C22" s="188" t="str">
        <f>'5- Identificación de Riesgos'!D22</f>
        <v>3. Información desactualizada o incompleta o fragmentada.</v>
      </c>
      <c r="D22" s="178"/>
      <c r="E22" s="189"/>
      <c r="F22" s="172"/>
      <c r="G22" s="172"/>
      <c r="H22" s="172"/>
      <c r="I22" s="172"/>
      <c r="J22" s="175">
        <f t="shared" si="0"/>
        <v>0</v>
      </c>
      <c r="K22" s="447"/>
      <c r="L22" s="172">
        <f>'5- Identificación de Riesgos'!I22</f>
        <v>0</v>
      </c>
      <c r="M22" s="192"/>
      <c r="N22" s="172"/>
      <c r="O22" s="172"/>
      <c r="P22" s="172"/>
      <c r="Q22" s="172"/>
      <c r="R22" s="175">
        <f t="shared" si="1"/>
        <v>0</v>
      </c>
      <c r="S22" s="447"/>
      <c r="T22" s="383"/>
      <c r="U22" s="386"/>
      <c r="V22" s="389"/>
    </row>
    <row r="23" spans="1:22" ht="30">
      <c r="A23" s="410"/>
      <c r="B23" s="386"/>
      <c r="C23" s="188" t="str">
        <f>'5- Identificación de Riesgos'!D23</f>
        <v>4. Falta de coordinacion y trabajo en equipo de los líderes de proceso.</v>
      </c>
      <c r="D23" s="178"/>
      <c r="E23" s="189"/>
      <c r="F23" s="172"/>
      <c r="G23" s="172"/>
      <c r="H23" s="172"/>
      <c r="I23" s="172"/>
      <c r="J23" s="175">
        <f t="shared" si="0"/>
        <v>0</v>
      </c>
      <c r="K23" s="447"/>
      <c r="L23" s="172">
        <f>'5- Identificación de Riesgos'!I23</f>
        <v>0</v>
      </c>
      <c r="M23" s="192"/>
      <c r="N23" s="172"/>
      <c r="O23" s="172"/>
      <c r="P23" s="172"/>
      <c r="Q23" s="172"/>
      <c r="R23" s="175">
        <f t="shared" si="1"/>
        <v>0</v>
      </c>
      <c r="S23" s="447"/>
      <c r="T23" s="383"/>
      <c r="U23" s="386"/>
      <c r="V23" s="389"/>
    </row>
    <row r="24" spans="1:22" hidden="1">
      <c r="A24" s="410"/>
      <c r="B24" s="386"/>
      <c r="C24" s="188">
        <f>'5- Identificación de Riesgos'!D24</f>
        <v>0</v>
      </c>
      <c r="D24" s="178"/>
      <c r="E24" s="178"/>
      <c r="F24" s="172"/>
      <c r="G24" s="172"/>
      <c r="H24" s="172"/>
      <c r="I24" s="172"/>
      <c r="J24" s="175">
        <f t="shared" si="0"/>
        <v>0</v>
      </c>
      <c r="K24" s="447"/>
      <c r="L24" s="172">
        <f>'5- Identificación de Riesgos'!I24</f>
        <v>0</v>
      </c>
      <c r="M24" s="192"/>
      <c r="N24" s="172"/>
      <c r="O24" s="172"/>
      <c r="P24" s="172"/>
      <c r="Q24" s="172"/>
      <c r="R24" s="175">
        <f t="shared" si="1"/>
        <v>0</v>
      </c>
      <c r="S24" s="447"/>
      <c r="T24" s="383"/>
      <c r="U24" s="386"/>
      <c r="V24" s="389"/>
    </row>
    <row r="25" spans="1:22" hidden="1">
      <c r="A25" s="410"/>
      <c r="B25" s="386"/>
      <c r="C25" s="188">
        <f>'5- Identificación de Riesgos'!D25</f>
        <v>0</v>
      </c>
      <c r="D25" s="178"/>
      <c r="E25" s="189"/>
      <c r="F25" s="172"/>
      <c r="G25" s="172"/>
      <c r="H25" s="172"/>
      <c r="I25" s="172"/>
      <c r="J25" s="175">
        <f t="shared" si="0"/>
        <v>0</v>
      </c>
      <c r="K25" s="447"/>
      <c r="L25" s="172">
        <f>'5- Identificación de Riesgos'!I25</f>
        <v>0</v>
      </c>
      <c r="M25" s="192"/>
      <c r="N25" s="172"/>
      <c r="O25" s="172"/>
      <c r="P25" s="172"/>
      <c r="Q25" s="172"/>
      <c r="R25" s="175">
        <f t="shared" si="1"/>
        <v>0</v>
      </c>
      <c r="S25" s="447"/>
      <c r="T25" s="383"/>
      <c r="U25" s="386"/>
      <c r="V25" s="389"/>
    </row>
    <row r="26" spans="1:22" hidden="1">
      <c r="A26" s="410"/>
      <c r="B26" s="386"/>
      <c r="C26" s="188">
        <f>'5- Identificación de Riesgos'!D26</f>
        <v>0</v>
      </c>
      <c r="D26" s="178"/>
      <c r="E26" s="189"/>
      <c r="F26" s="172"/>
      <c r="G26" s="172"/>
      <c r="H26" s="172"/>
      <c r="I26" s="172"/>
      <c r="J26" s="175">
        <f t="shared" si="0"/>
        <v>0</v>
      </c>
      <c r="K26" s="447"/>
      <c r="L26" s="172">
        <f>'5- Identificación de Riesgos'!I26</f>
        <v>0</v>
      </c>
      <c r="M26" s="192"/>
      <c r="N26" s="172"/>
      <c r="O26" s="172"/>
      <c r="P26" s="172"/>
      <c r="Q26" s="172"/>
      <c r="R26" s="175">
        <f t="shared" si="1"/>
        <v>0</v>
      </c>
      <c r="S26" s="447"/>
      <c r="T26" s="383"/>
      <c r="U26" s="386"/>
      <c r="V26" s="389"/>
    </row>
    <row r="27" spans="1:22" hidden="1">
      <c r="A27" s="410"/>
      <c r="B27" s="386"/>
      <c r="C27" s="188">
        <f>'5- Identificación de Riesgos'!D27</f>
        <v>0</v>
      </c>
      <c r="D27" s="178"/>
      <c r="E27" s="189"/>
      <c r="F27" s="172"/>
      <c r="G27" s="172"/>
      <c r="H27" s="172"/>
      <c r="I27" s="172"/>
      <c r="J27" s="175">
        <f t="shared" si="0"/>
        <v>0</v>
      </c>
      <c r="K27" s="447"/>
      <c r="L27" s="172">
        <f>'5- Identificación de Riesgos'!I27</f>
        <v>0</v>
      </c>
      <c r="M27" s="192"/>
      <c r="N27" s="172"/>
      <c r="O27" s="172"/>
      <c r="P27" s="172"/>
      <c r="Q27" s="172"/>
      <c r="R27" s="175">
        <f t="shared" si="1"/>
        <v>0</v>
      </c>
      <c r="S27" s="447"/>
      <c r="T27" s="383"/>
      <c r="U27" s="386"/>
      <c r="V27" s="389"/>
    </row>
    <row r="28" spans="1:22" hidden="1">
      <c r="A28" s="410"/>
      <c r="B28" s="386"/>
      <c r="C28" s="188">
        <f>'5- Identificación de Riesgos'!D28</f>
        <v>0</v>
      </c>
      <c r="D28" s="178"/>
      <c r="E28" s="189"/>
      <c r="F28" s="172"/>
      <c r="G28" s="172"/>
      <c r="H28" s="172"/>
      <c r="I28" s="172"/>
      <c r="J28" s="175">
        <f t="shared" si="0"/>
        <v>0</v>
      </c>
      <c r="K28" s="447"/>
      <c r="L28" s="172">
        <f>'5- Identificación de Riesgos'!I28</f>
        <v>0</v>
      </c>
      <c r="M28" s="192"/>
      <c r="N28" s="172"/>
      <c r="O28" s="172"/>
      <c r="P28" s="172"/>
      <c r="Q28" s="172"/>
      <c r="R28" s="175">
        <f t="shared" si="1"/>
        <v>0</v>
      </c>
      <c r="S28" s="447"/>
      <c r="T28" s="383"/>
      <c r="U28" s="386"/>
      <c r="V28" s="389"/>
    </row>
    <row r="29" spans="1:22" ht="15.75" hidden="1" thickBot="1">
      <c r="A29" s="411"/>
      <c r="B29" s="387"/>
      <c r="C29" s="190">
        <f>'5- Identificación de Riesgos'!D29</f>
        <v>0</v>
      </c>
      <c r="D29" s="180"/>
      <c r="E29" s="191"/>
      <c r="F29" s="173"/>
      <c r="G29" s="173"/>
      <c r="H29" s="173"/>
      <c r="I29" s="173"/>
      <c r="J29" s="208">
        <f t="shared" si="0"/>
        <v>0</v>
      </c>
      <c r="K29" s="448"/>
      <c r="L29" s="173">
        <f>'5- Identificación de Riesgos'!I29</f>
        <v>0</v>
      </c>
      <c r="M29" s="193"/>
      <c r="N29" s="173"/>
      <c r="O29" s="173"/>
      <c r="P29" s="173"/>
      <c r="Q29" s="173"/>
      <c r="R29" s="208">
        <f t="shared" si="1"/>
        <v>0</v>
      </c>
      <c r="S29" s="448"/>
      <c r="T29" s="384"/>
      <c r="U29" s="387"/>
      <c r="V29" s="390"/>
    </row>
    <row r="30" spans="1:22" ht="30" hidden="1">
      <c r="A30" s="409">
        <f>'5- Identificación de Riesgos'!A30</f>
        <v>3</v>
      </c>
      <c r="B30" s="385" t="str">
        <f>'5- Identificación de Riesgos'!B30</f>
        <v>No se fortalezca la administración de justicia</v>
      </c>
      <c r="C30" s="186" t="str">
        <f>'5- Identificación de Riesgos'!D30</f>
        <v>1. Inoportunidad en la asignación de los recursos</v>
      </c>
      <c r="D30" s="177"/>
      <c r="E30" s="187"/>
      <c r="F30" s="171" t="s">
        <v>362</v>
      </c>
      <c r="G30" s="171" t="s">
        <v>355</v>
      </c>
      <c r="H30" s="171" t="s">
        <v>362</v>
      </c>
      <c r="I30" s="171" t="s">
        <v>362</v>
      </c>
      <c r="J30" s="176">
        <f t="shared" ref="J30:J59" si="3">COUNTIF(F30:I30,"SI")/4</f>
        <v>0.25</v>
      </c>
      <c r="K30" s="446">
        <f>AVERAGE(J30:J39)</f>
        <v>0.125</v>
      </c>
      <c r="L30" s="171" t="str">
        <f>'5- Identificación de Riesgos'!I30</f>
        <v>Incumplimiento de las metas establecidas</v>
      </c>
      <c r="M30" s="194"/>
      <c r="N30" s="171" t="s">
        <v>355</v>
      </c>
      <c r="O30" s="171" t="s">
        <v>355</v>
      </c>
      <c r="P30" s="171" t="s">
        <v>355</v>
      </c>
      <c r="Q30" s="171" t="s">
        <v>355</v>
      </c>
      <c r="R30" s="176">
        <f t="shared" ref="R30:R59" si="4">SUM(COUNTIF(N30,"SI")*25%,COUNTIF(O30,"SI")*40%,COUNTIF(P30,"SI")*25%,COUNTIF(Q30,"SI")*10%)</f>
        <v>1</v>
      </c>
      <c r="S30" s="446">
        <f t="shared" ref="S30" si="5">AVERAGE(R30:R39)</f>
        <v>0.5</v>
      </c>
      <c r="T30" s="38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8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88" t="str">
        <f>CONCATENATE(VLOOKUP((LEFT(T30,LEN(T30)-4)&amp;LEFT(U30,LEN(U30)-4)),'9- Matriz de Calor '!$D$18:$E$42,2,0)," - ",RIGHT(T30,1)*RIGHT(U30,1))</f>
        <v>Moderado - 3</v>
      </c>
    </row>
    <row r="31" spans="1:22" ht="30" hidden="1">
      <c r="A31" s="410"/>
      <c r="B31" s="386"/>
      <c r="C31" s="188" t="str">
        <f>'5- Identificación de Riesgos'!D31</f>
        <v>2. Cargos sin perfiles óptimos, para la labor especifica de planeación y seguimiento a la misma.</v>
      </c>
      <c r="D31" s="178"/>
      <c r="E31" s="189"/>
      <c r="F31" s="172" t="s">
        <v>362</v>
      </c>
      <c r="G31" s="172" t="s">
        <v>362</v>
      </c>
      <c r="H31" s="172" t="s">
        <v>362</v>
      </c>
      <c r="I31" s="172" t="s">
        <v>362</v>
      </c>
      <c r="J31" s="175">
        <f t="shared" si="3"/>
        <v>0</v>
      </c>
      <c r="K31" s="447"/>
      <c r="L31" s="172">
        <f>'5- Identificación de Riesgos'!I31</f>
        <v>0</v>
      </c>
      <c r="M31" s="192"/>
      <c r="N31" s="172" t="s">
        <v>362</v>
      </c>
      <c r="O31" s="172" t="s">
        <v>362</v>
      </c>
      <c r="P31" s="172" t="s">
        <v>362</v>
      </c>
      <c r="Q31" s="172" t="s">
        <v>362</v>
      </c>
      <c r="R31" s="175">
        <f t="shared" si="4"/>
        <v>0</v>
      </c>
      <c r="S31" s="447"/>
      <c r="T31" s="383"/>
      <c r="U31" s="386"/>
      <c r="V31" s="389"/>
    </row>
    <row r="32" spans="1:22" ht="30" hidden="1">
      <c r="A32" s="410"/>
      <c r="B32" s="386"/>
      <c r="C32" s="188" t="str">
        <f>'5- Identificación de Riesgos'!D32</f>
        <v>3. Falta de equipos y herramientas tecnológicas para desarrollar las tareas.</v>
      </c>
      <c r="D32" s="178"/>
      <c r="E32" s="189"/>
      <c r="F32" s="172" t="s">
        <v>355</v>
      </c>
      <c r="G32" s="172" t="s">
        <v>355</v>
      </c>
      <c r="H32" s="172" t="s">
        <v>355</v>
      </c>
      <c r="I32" s="172" t="s">
        <v>355</v>
      </c>
      <c r="J32" s="175">
        <f t="shared" si="3"/>
        <v>1</v>
      </c>
      <c r="K32" s="447"/>
      <c r="L32" s="172">
        <f>'5- Identificación de Riesgos'!I32</f>
        <v>0</v>
      </c>
      <c r="M32" s="192"/>
      <c r="N32" s="172" t="s">
        <v>355</v>
      </c>
      <c r="O32" s="172" t="s">
        <v>355</v>
      </c>
      <c r="P32" s="172" t="s">
        <v>355</v>
      </c>
      <c r="Q32" s="172" t="s">
        <v>355</v>
      </c>
      <c r="R32" s="175">
        <f t="shared" si="4"/>
        <v>1</v>
      </c>
      <c r="S32" s="447"/>
      <c r="T32" s="383"/>
      <c r="U32" s="386"/>
      <c r="V32" s="389"/>
    </row>
    <row r="33" spans="1:22" hidden="1">
      <c r="A33" s="410"/>
      <c r="B33" s="386"/>
      <c r="C33" s="188" t="str">
        <f>'5- Identificación de Riesgos'!D33</f>
        <v>4. Sobrecargas de trabajo.</v>
      </c>
      <c r="D33" s="178"/>
      <c r="E33" s="189"/>
      <c r="F33" s="172"/>
      <c r="G33" s="172"/>
      <c r="H33" s="172"/>
      <c r="I33" s="172"/>
      <c r="J33" s="175">
        <f t="shared" si="3"/>
        <v>0</v>
      </c>
      <c r="K33" s="447"/>
      <c r="L33" s="172">
        <f>'5- Identificación de Riesgos'!I33</f>
        <v>0</v>
      </c>
      <c r="M33" s="192"/>
      <c r="N33" s="172" t="s">
        <v>362</v>
      </c>
      <c r="O33" s="172" t="s">
        <v>362</v>
      </c>
      <c r="P33" s="172" t="s">
        <v>362</v>
      </c>
      <c r="Q33" s="172" t="s">
        <v>362</v>
      </c>
      <c r="R33" s="175">
        <f t="shared" si="4"/>
        <v>0</v>
      </c>
      <c r="S33" s="447"/>
      <c r="T33" s="383"/>
      <c r="U33" s="386"/>
      <c r="V33" s="389"/>
    </row>
    <row r="34" spans="1:22" hidden="1">
      <c r="A34" s="410"/>
      <c r="B34" s="386"/>
      <c r="C34" s="188" t="str">
        <f>'5- Identificación de Riesgos'!D34</f>
        <v xml:space="preserve">5. Recortes presupuestales </v>
      </c>
      <c r="D34" s="178"/>
      <c r="E34" s="178"/>
      <c r="F34" s="172"/>
      <c r="G34" s="172"/>
      <c r="H34" s="172"/>
      <c r="I34" s="172"/>
      <c r="J34" s="175">
        <f t="shared" si="3"/>
        <v>0</v>
      </c>
      <c r="K34" s="447"/>
      <c r="L34" s="172">
        <f>'5- Identificación de Riesgos'!I34</f>
        <v>0</v>
      </c>
      <c r="M34" s="192"/>
      <c r="N34" s="172" t="s">
        <v>355</v>
      </c>
      <c r="O34" s="172" t="s">
        <v>355</v>
      </c>
      <c r="P34" s="172" t="s">
        <v>355</v>
      </c>
      <c r="Q34" s="172" t="s">
        <v>355</v>
      </c>
      <c r="R34" s="175">
        <f t="shared" si="4"/>
        <v>1</v>
      </c>
      <c r="S34" s="447"/>
      <c r="T34" s="383"/>
      <c r="U34" s="386"/>
      <c r="V34" s="389"/>
    </row>
    <row r="35" spans="1:22" hidden="1">
      <c r="A35" s="410"/>
      <c r="B35" s="386"/>
      <c r="C35" s="188" t="str">
        <f>'5- Identificación de Riesgos'!D35</f>
        <v xml:space="preserve">6. No se  consideren las necesidades de las dependencias </v>
      </c>
      <c r="D35" s="178"/>
      <c r="E35" s="189"/>
      <c r="F35" s="172"/>
      <c r="G35" s="172"/>
      <c r="H35" s="172"/>
      <c r="I35" s="172"/>
      <c r="J35" s="175">
        <f t="shared" si="3"/>
        <v>0</v>
      </c>
      <c r="K35" s="447"/>
      <c r="L35" s="172">
        <f>'5- Identificación de Riesgos'!I35</f>
        <v>0</v>
      </c>
      <c r="M35" s="192"/>
      <c r="N35" s="172" t="s">
        <v>362</v>
      </c>
      <c r="O35" s="172" t="s">
        <v>362</v>
      </c>
      <c r="P35" s="172" t="s">
        <v>362</v>
      </c>
      <c r="Q35" s="172" t="s">
        <v>362</v>
      </c>
      <c r="R35" s="175">
        <f t="shared" si="4"/>
        <v>0</v>
      </c>
      <c r="S35" s="447"/>
      <c r="T35" s="383"/>
      <c r="U35" s="386"/>
      <c r="V35" s="389"/>
    </row>
    <row r="36" spans="1:22" hidden="1">
      <c r="A36" s="410"/>
      <c r="B36" s="386"/>
      <c r="C36" s="188">
        <f>'5- Identificación de Riesgos'!D36</f>
        <v>0</v>
      </c>
      <c r="D36" s="178"/>
      <c r="E36" s="189"/>
      <c r="F36" s="172"/>
      <c r="G36" s="172"/>
      <c r="H36" s="172"/>
      <c r="I36" s="172"/>
      <c r="J36" s="175">
        <f t="shared" si="3"/>
        <v>0</v>
      </c>
      <c r="K36" s="447"/>
      <c r="L36" s="172">
        <f>'5- Identificación de Riesgos'!I36</f>
        <v>0</v>
      </c>
      <c r="M36" s="192"/>
      <c r="N36" s="172" t="s">
        <v>355</v>
      </c>
      <c r="O36" s="172" t="s">
        <v>355</v>
      </c>
      <c r="P36" s="172" t="s">
        <v>355</v>
      </c>
      <c r="Q36" s="172" t="s">
        <v>355</v>
      </c>
      <c r="R36" s="175">
        <f t="shared" si="4"/>
        <v>1</v>
      </c>
      <c r="S36" s="447"/>
      <c r="T36" s="383"/>
      <c r="U36" s="386"/>
      <c r="V36" s="389"/>
    </row>
    <row r="37" spans="1:22" hidden="1">
      <c r="A37" s="410"/>
      <c r="B37" s="386"/>
      <c r="C37" s="188">
        <f>'5- Identificación de Riesgos'!D37</f>
        <v>0</v>
      </c>
      <c r="D37" s="178"/>
      <c r="E37" s="189"/>
      <c r="F37" s="172"/>
      <c r="G37" s="172"/>
      <c r="H37" s="172"/>
      <c r="I37" s="172"/>
      <c r="J37" s="175">
        <f t="shared" si="3"/>
        <v>0</v>
      </c>
      <c r="K37" s="447"/>
      <c r="L37" s="172">
        <f>'5- Identificación de Riesgos'!I37</f>
        <v>0</v>
      </c>
      <c r="M37" s="192"/>
      <c r="N37" s="172" t="s">
        <v>362</v>
      </c>
      <c r="O37" s="172" t="s">
        <v>362</v>
      </c>
      <c r="P37" s="172" t="s">
        <v>362</v>
      </c>
      <c r="Q37" s="172" t="s">
        <v>362</v>
      </c>
      <c r="R37" s="175">
        <f t="shared" si="4"/>
        <v>0</v>
      </c>
      <c r="S37" s="447"/>
      <c r="T37" s="383"/>
      <c r="U37" s="386"/>
      <c r="V37" s="389"/>
    </row>
    <row r="38" spans="1:22" hidden="1">
      <c r="A38" s="410"/>
      <c r="B38" s="386"/>
      <c r="C38" s="188">
        <f>'5- Identificación de Riesgos'!D38</f>
        <v>0</v>
      </c>
      <c r="D38" s="178"/>
      <c r="E38" s="189"/>
      <c r="F38" s="172"/>
      <c r="G38" s="172"/>
      <c r="H38" s="172"/>
      <c r="I38" s="172"/>
      <c r="J38" s="175">
        <f t="shared" si="3"/>
        <v>0</v>
      </c>
      <c r="K38" s="447"/>
      <c r="L38" s="172">
        <f>'5- Identificación de Riesgos'!I38</f>
        <v>0</v>
      </c>
      <c r="M38" s="192"/>
      <c r="N38" s="172" t="s">
        <v>355</v>
      </c>
      <c r="O38" s="172" t="s">
        <v>355</v>
      </c>
      <c r="P38" s="172" t="s">
        <v>355</v>
      </c>
      <c r="Q38" s="172" t="s">
        <v>355</v>
      </c>
      <c r="R38" s="175">
        <f t="shared" si="4"/>
        <v>1</v>
      </c>
      <c r="S38" s="447"/>
      <c r="T38" s="383"/>
      <c r="U38" s="386"/>
      <c r="V38" s="389"/>
    </row>
    <row r="39" spans="1:22" ht="15.75" hidden="1" thickBot="1">
      <c r="A39" s="411"/>
      <c r="B39" s="387"/>
      <c r="C39" s="190">
        <f>'5- Identificación de Riesgos'!D39</f>
        <v>0</v>
      </c>
      <c r="D39" s="180"/>
      <c r="E39" s="191"/>
      <c r="F39" s="173"/>
      <c r="G39" s="173"/>
      <c r="H39" s="173"/>
      <c r="I39" s="173"/>
      <c r="J39" s="208">
        <f t="shared" si="3"/>
        <v>0</v>
      </c>
      <c r="K39" s="448"/>
      <c r="L39" s="173">
        <f>'5- Identificación de Riesgos'!I39</f>
        <v>0</v>
      </c>
      <c r="M39" s="193"/>
      <c r="N39" s="173" t="s">
        <v>362</v>
      </c>
      <c r="O39" s="173" t="s">
        <v>362</v>
      </c>
      <c r="P39" s="173" t="s">
        <v>362</v>
      </c>
      <c r="Q39" s="173" t="s">
        <v>362</v>
      </c>
      <c r="R39" s="208">
        <f t="shared" si="4"/>
        <v>0</v>
      </c>
      <c r="S39" s="448"/>
      <c r="T39" s="384"/>
      <c r="U39" s="387"/>
      <c r="V39" s="390"/>
    </row>
    <row r="40" spans="1:22" ht="75.75" hidden="1" customHeight="1">
      <c r="A40" s="405">
        <f>'5- Identificación de Riesgos'!A40</f>
        <v>4</v>
      </c>
      <c r="B40" s="385" t="str">
        <f>'5- Identificación de Riesgos'!B40</f>
        <v xml:space="preserve">Recibir dádivas o beneficios a nombre propio o de terceros para direccionar planes a desarrollar y recursos de financiación </v>
      </c>
      <c r="C40" s="186" t="str">
        <f>'5- Identificación de Riesgos'!D40</f>
        <v>1. Insuficientes programas de capacitación para la toma de conciencia debido al desconocimiento de la ley antisoborno (ISO 37001: 2016), Plan Anticorrupcion y de los Valores y Principios propios de la Entidad</v>
      </c>
      <c r="D40" s="177"/>
      <c r="E40" s="277" t="s">
        <v>363</v>
      </c>
      <c r="F40" s="171" t="s">
        <v>362</v>
      </c>
      <c r="G40" s="171" t="s">
        <v>355</v>
      </c>
      <c r="H40" s="171" t="s">
        <v>362</v>
      </c>
      <c r="I40" s="171" t="s">
        <v>362</v>
      </c>
      <c r="J40" s="176">
        <f t="shared" si="3"/>
        <v>0.25</v>
      </c>
      <c r="K40" s="446">
        <f>AVERAGE(J40:J49)</f>
        <v>0.125</v>
      </c>
      <c r="L40" s="171" t="str">
        <f>'5- Identificación de Riesgos'!I50</f>
        <v>Afectación de reputacion,imagén,  credibilidad, satisfacción de usuarios y PI</v>
      </c>
      <c r="M40" s="449" t="s">
        <v>364</v>
      </c>
      <c r="N40" s="171" t="s">
        <v>355</v>
      </c>
      <c r="O40" s="171" t="s">
        <v>355</v>
      </c>
      <c r="P40" s="171" t="s">
        <v>355</v>
      </c>
      <c r="Q40" s="171" t="s">
        <v>355</v>
      </c>
      <c r="R40" s="176">
        <f t="shared" si="4"/>
        <v>1</v>
      </c>
      <c r="S40" s="446">
        <f t="shared" ref="S40" si="6">AVERAGE(R40:R49)</f>
        <v>0.5</v>
      </c>
      <c r="T40" s="38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8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88" t="str">
        <f>CONCATENATE(VLOOKUP((LEFT(T40,LEN(T40)-4)&amp;LEFT(U40,LEN(U40)-4)),'9- Matriz de Calor '!$D$18:$E$42,2,0)," - ",RIGHT(T40,1)*RIGHT(U40,1))</f>
        <v>Alto - 20</v>
      </c>
    </row>
    <row r="41" spans="1:22" ht="38.25" hidden="1">
      <c r="A41" s="406"/>
      <c r="B41" s="386"/>
      <c r="C41" s="188" t="str">
        <f>'5- Identificación de Riesgos'!D41</f>
        <v>2. Desconocimiento y no aplicación del código de ética y buen gobieno</v>
      </c>
      <c r="D41" s="178"/>
      <c r="E41" s="213" t="s">
        <v>365</v>
      </c>
      <c r="F41" s="172" t="s">
        <v>362</v>
      </c>
      <c r="G41" s="172" t="s">
        <v>362</v>
      </c>
      <c r="H41" s="172" t="s">
        <v>362</v>
      </c>
      <c r="I41" s="172" t="s">
        <v>362</v>
      </c>
      <c r="J41" s="175">
        <f t="shared" si="3"/>
        <v>0</v>
      </c>
      <c r="K41" s="447"/>
      <c r="L41" s="172">
        <f>'5- Identificación de Riesgos'!I51</f>
        <v>0</v>
      </c>
      <c r="M41" s="450"/>
      <c r="N41" s="172" t="s">
        <v>362</v>
      </c>
      <c r="O41" s="172" t="s">
        <v>362</v>
      </c>
      <c r="P41" s="172" t="s">
        <v>362</v>
      </c>
      <c r="Q41" s="172" t="s">
        <v>362</v>
      </c>
      <c r="R41" s="175">
        <f t="shared" si="4"/>
        <v>0</v>
      </c>
      <c r="S41" s="447"/>
      <c r="T41" s="383"/>
      <c r="U41" s="386"/>
      <c r="V41" s="389"/>
    </row>
    <row r="42" spans="1:22" ht="63.75" hidden="1">
      <c r="A42" s="406"/>
      <c r="B42" s="386"/>
      <c r="C42" s="188" t="str">
        <f>'5- Identificación de Riesgos'!D42</f>
        <v>3. Carencia de compromiso y transparencia de los servidore judiciales.</v>
      </c>
      <c r="D42" s="178"/>
      <c r="E42" s="213" t="s">
        <v>366</v>
      </c>
      <c r="F42" s="172" t="s">
        <v>355</v>
      </c>
      <c r="G42" s="172" t="s">
        <v>355</v>
      </c>
      <c r="H42" s="172" t="s">
        <v>355</v>
      </c>
      <c r="I42" s="172" t="s">
        <v>355</v>
      </c>
      <c r="J42" s="175">
        <f t="shared" si="3"/>
        <v>1</v>
      </c>
      <c r="K42" s="447"/>
      <c r="L42" s="172">
        <f>'5- Identificación de Riesgos'!I52</f>
        <v>0</v>
      </c>
      <c r="M42" s="451" t="s">
        <v>367</v>
      </c>
      <c r="N42" s="172" t="s">
        <v>355</v>
      </c>
      <c r="O42" s="172" t="s">
        <v>355</v>
      </c>
      <c r="P42" s="172" t="s">
        <v>355</v>
      </c>
      <c r="Q42" s="172" t="s">
        <v>355</v>
      </c>
      <c r="R42" s="175">
        <f t="shared" si="4"/>
        <v>1</v>
      </c>
      <c r="S42" s="447"/>
      <c r="T42" s="383"/>
      <c r="U42" s="386"/>
      <c r="V42" s="389"/>
    </row>
    <row r="43" spans="1:22" ht="30.75" hidden="1" thickBot="1">
      <c r="A43" s="406"/>
      <c r="B43" s="386"/>
      <c r="C43" s="188" t="str">
        <f>'5- Identificación de Riesgos'!D43</f>
        <v>4. Deficiencia de controles en el trámite de los documentos</v>
      </c>
      <c r="D43" s="178"/>
      <c r="E43" s="189"/>
      <c r="F43" s="172"/>
      <c r="G43" s="172"/>
      <c r="H43" s="172"/>
      <c r="I43" s="172"/>
      <c r="J43" s="175">
        <f t="shared" si="3"/>
        <v>0</v>
      </c>
      <c r="K43" s="447"/>
      <c r="L43" s="172">
        <f>'5- Identificación de Riesgos'!I53</f>
        <v>0</v>
      </c>
      <c r="M43" s="452"/>
      <c r="N43" s="172" t="s">
        <v>362</v>
      </c>
      <c r="O43" s="172" t="s">
        <v>362</v>
      </c>
      <c r="P43" s="172" t="s">
        <v>362</v>
      </c>
      <c r="Q43" s="172" t="s">
        <v>362</v>
      </c>
      <c r="R43" s="175">
        <f t="shared" si="4"/>
        <v>0</v>
      </c>
      <c r="S43" s="447"/>
      <c r="T43" s="383"/>
      <c r="U43" s="386"/>
      <c r="V43" s="389"/>
    </row>
    <row r="44" spans="1:22" ht="30" hidden="1">
      <c r="A44" s="406"/>
      <c r="B44" s="386"/>
      <c r="C44" s="188" t="str">
        <f>'5- Identificación de Riesgos'!D44</f>
        <v>5. No aplicación adecuada de los procedimientos de control</v>
      </c>
      <c r="D44" s="178"/>
      <c r="E44" s="178"/>
      <c r="F44" s="172"/>
      <c r="G44" s="172"/>
      <c r="H44" s="172"/>
      <c r="I44" s="172"/>
      <c r="J44" s="175">
        <f t="shared" si="3"/>
        <v>0</v>
      </c>
      <c r="K44" s="447"/>
      <c r="L44" s="172">
        <f>'5- Identificación de Riesgos'!I54</f>
        <v>0</v>
      </c>
      <c r="M44" s="192"/>
      <c r="N44" s="172" t="s">
        <v>355</v>
      </c>
      <c r="O44" s="172" t="s">
        <v>355</v>
      </c>
      <c r="P44" s="172" t="s">
        <v>355</v>
      </c>
      <c r="Q44" s="172" t="s">
        <v>355</v>
      </c>
      <c r="R44" s="175">
        <f t="shared" si="4"/>
        <v>1</v>
      </c>
      <c r="S44" s="447"/>
      <c r="T44" s="383"/>
      <c r="U44" s="386"/>
      <c r="V44" s="389"/>
    </row>
    <row r="45" spans="1:22" hidden="1">
      <c r="A45" s="406"/>
      <c r="B45" s="386"/>
      <c r="C45" s="188">
        <f>'5- Identificación de Riesgos'!D45</f>
        <v>0</v>
      </c>
      <c r="D45" s="178"/>
      <c r="E45" s="189"/>
      <c r="F45" s="172"/>
      <c r="G45" s="172"/>
      <c r="H45" s="172"/>
      <c r="I45" s="172"/>
      <c r="J45" s="175">
        <f t="shared" si="3"/>
        <v>0</v>
      </c>
      <c r="K45" s="447"/>
      <c r="L45" s="172">
        <f>'5- Identificación de Riesgos'!I55</f>
        <v>0</v>
      </c>
      <c r="M45" s="192"/>
      <c r="N45" s="172" t="s">
        <v>362</v>
      </c>
      <c r="O45" s="172" t="s">
        <v>362</v>
      </c>
      <c r="P45" s="172" t="s">
        <v>362</v>
      </c>
      <c r="Q45" s="172" t="s">
        <v>362</v>
      </c>
      <c r="R45" s="175">
        <f t="shared" si="4"/>
        <v>0</v>
      </c>
      <c r="S45" s="447"/>
      <c r="T45" s="383"/>
      <c r="U45" s="386"/>
      <c r="V45" s="389"/>
    </row>
    <row r="46" spans="1:22" hidden="1">
      <c r="A46" s="406"/>
      <c r="B46" s="386"/>
      <c r="C46" s="188">
        <f>'5- Identificación de Riesgos'!D46</f>
        <v>0</v>
      </c>
      <c r="D46" s="178"/>
      <c r="E46" s="189"/>
      <c r="F46" s="172"/>
      <c r="G46" s="172"/>
      <c r="H46" s="172"/>
      <c r="I46" s="172"/>
      <c r="J46" s="175">
        <f t="shared" si="3"/>
        <v>0</v>
      </c>
      <c r="K46" s="447"/>
      <c r="L46" s="172">
        <f>'5- Identificación de Riesgos'!I56</f>
        <v>0</v>
      </c>
      <c r="M46" s="192"/>
      <c r="N46" s="172" t="s">
        <v>355</v>
      </c>
      <c r="O46" s="172" t="s">
        <v>355</v>
      </c>
      <c r="P46" s="172" t="s">
        <v>355</v>
      </c>
      <c r="Q46" s="172" t="s">
        <v>355</v>
      </c>
      <c r="R46" s="175">
        <f t="shared" si="4"/>
        <v>1</v>
      </c>
      <c r="S46" s="447"/>
      <c r="T46" s="383"/>
      <c r="U46" s="386"/>
      <c r="V46" s="389"/>
    </row>
    <row r="47" spans="1:22" hidden="1">
      <c r="A47" s="406"/>
      <c r="B47" s="386"/>
      <c r="C47" s="188">
        <f>'5- Identificación de Riesgos'!D47</f>
        <v>0</v>
      </c>
      <c r="D47" s="178"/>
      <c r="E47" s="189"/>
      <c r="F47" s="172"/>
      <c r="G47" s="172"/>
      <c r="H47" s="172"/>
      <c r="I47" s="172"/>
      <c r="J47" s="175">
        <f t="shared" si="3"/>
        <v>0</v>
      </c>
      <c r="K47" s="447"/>
      <c r="L47" s="172">
        <f>'5- Identificación de Riesgos'!I57</f>
        <v>0</v>
      </c>
      <c r="M47" s="192"/>
      <c r="N47" s="172" t="s">
        <v>362</v>
      </c>
      <c r="O47" s="172" t="s">
        <v>362</v>
      </c>
      <c r="P47" s="172" t="s">
        <v>362</v>
      </c>
      <c r="Q47" s="172" t="s">
        <v>362</v>
      </c>
      <c r="R47" s="175">
        <f t="shared" si="4"/>
        <v>0</v>
      </c>
      <c r="S47" s="447"/>
      <c r="T47" s="383"/>
      <c r="U47" s="386"/>
      <c r="V47" s="389"/>
    </row>
    <row r="48" spans="1:22" hidden="1">
      <c r="A48" s="406"/>
      <c r="B48" s="386"/>
      <c r="C48" s="188">
        <f>'5- Identificación de Riesgos'!D48</f>
        <v>0</v>
      </c>
      <c r="D48" s="178"/>
      <c r="E48" s="189"/>
      <c r="F48" s="172"/>
      <c r="G48" s="172"/>
      <c r="H48" s="172"/>
      <c r="I48" s="172"/>
      <c r="J48" s="175">
        <f t="shared" si="3"/>
        <v>0</v>
      </c>
      <c r="K48" s="447"/>
      <c r="L48" s="172">
        <f>'5- Identificación de Riesgos'!I58</f>
        <v>0</v>
      </c>
      <c r="M48" s="192"/>
      <c r="N48" s="172" t="s">
        <v>355</v>
      </c>
      <c r="O48" s="172" t="s">
        <v>355</v>
      </c>
      <c r="P48" s="172" t="s">
        <v>355</v>
      </c>
      <c r="Q48" s="172" t="s">
        <v>355</v>
      </c>
      <c r="R48" s="175">
        <f t="shared" si="4"/>
        <v>1</v>
      </c>
      <c r="S48" s="447"/>
      <c r="T48" s="383"/>
      <c r="U48" s="386"/>
      <c r="V48" s="389"/>
    </row>
    <row r="49" spans="1:22" ht="15.75" hidden="1" thickBot="1">
      <c r="A49" s="407"/>
      <c r="B49" s="387"/>
      <c r="C49" s="190">
        <f>'5- Identificación de Riesgos'!D49</f>
        <v>0</v>
      </c>
      <c r="D49" s="180"/>
      <c r="E49" s="191"/>
      <c r="F49" s="173"/>
      <c r="G49" s="173"/>
      <c r="H49" s="173"/>
      <c r="I49" s="173"/>
      <c r="J49" s="208">
        <f t="shared" si="3"/>
        <v>0</v>
      </c>
      <c r="K49" s="448"/>
      <c r="L49" s="173">
        <f>'5- Identificación de Riesgos'!I59</f>
        <v>0</v>
      </c>
      <c r="M49" s="193"/>
      <c r="N49" s="173" t="s">
        <v>362</v>
      </c>
      <c r="O49" s="173" t="s">
        <v>362</v>
      </c>
      <c r="P49" s="173" t="s">
        <v>362</v>
      </c>
      <c r="Q49" s="173" t="s">
        <v>362</v>
      </c>
      <c r="R49" s="208">
        <f t="shared" si="4"/>
        <v>0</v>
      </c>
      <c r="S49" s="448"/>
      <c r="T49" s="384"/>
      <c r="U49" s="387"/>
      <c r="V49" s="390"/>
    </row>
    <row r="50" spans="1:22" ht="75" hidden="1" customHeight="1">
      <c r="A50" s="405">
        <f>'5- Identificación de Riesgos'!A50</f>
        <v>5</v>
      </c>
      <c r="B50" s="385"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186" t="str">
        <f>'5- Identificación de Riesgos'!D50</f>
        <v>1. Falta de ética de los servidores públicos (Debilidades en principios y valores)</v>
      </c>
      <c r="D50" s="177"/>
      <c r="E50" s="277" t="s">
        <v>363</v>
      </c>
      <c r="F50" s="171" t="s">
        <v>362</v>
      </c>
      <c r="G50" s="171" t="s">
        <v>355</v>
      </c>
      <c r="H50" s="171" t="s">
        <v>362</v>
      </c>
      <c r="I50" s="171" t="s">
        <v>362</v>
      </c>
      <c r="J50" s="176">
        <f t="shared" si="3"/>
        <v>0.25</v>
      </c>
      <c r="K50" s="446">
        <f>AVERAGE(J50:J59)</f>
        <v>0.125</v>
      </c>
      <c r="L50" s="171" t="str">
        <f>'5- Identificación de Riesgos'!I60</f>
        <v>Afectación de reputacion,imagén,  credibilidad, satisfacción de usuarios y PI</v>
      </c>
      <c r="M50" s="278" t="s">
        <v>364</v>
      </c>
      <c r="N50" s="171" t="s">
        <v>355</v>
      </c>
      <c r="O50" s="171" t="s">
        <v>355</v>
      </c>
      <c r="P50" s="171" t="s">
        <v>355</v>
      </c>
      <c r="Q50" s="171" t="s">
        <v>355</v>
      </c>
      <c r="R50" s="176">
        <f t="shared" si="4"/>
        <v>1</v>
      </c>
      <c r="S50" s="446">
        <f t="shared" ref="S50" si="7">AVERAGE(R50:R59)</f>
        <v>0.5</v>
      </c>
      <c r="T50" s="38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8" t="str">
        <f>CONCATENATE(VLOOKUP((LEFT(T50,LEN(T50)-4)&amp;LEFT(U50,LEN(U50)-4)),'9- Matriz de Calor '!$D$18:$E$42,2,0)," - ",RIGHT(T50,1)*RIGHT(U50,1))</f>
        <v>Alto  - 4</v>
      </c>
    </row>
    <row r="51" spans="1:22" ht="38.25" hidden="1">
      <c r="A51" s="406"/>
      <c r="B51" s="386"/>
      <c r="C51" s="188" t="str">
        <f>'5- Identificación de Riesgos'!D51</f>
        <v>2. Debilidades en los controles de los procedimientos para la formulación del planes estratégicos.</v>
      </c>
      <c r="D51" s="178"/>
      <c r="E51" s="214" t="s">
        <v>368</v>
      </c>
      <c r="F51" s="172" t="s">
        <v>362</v>
      </c>
      <c r="G51" s="172" t="s">
        <v>362</v>
      </c>
      <c r="H51" s="172" t="s">
        <v>362</v>
      </c>
      <c r="I51" s="172" t="s">
        <v>362</v>
      </c>
      <c r="J51" s="175">
        <f t="shared" si="3"/>
        <v>0</v>
      </c>
      <c r="K51" s="447"/>
      <c r="L51" s="172">
        <f>'5- Identificación de Riesgos'!I61</f>
        <v>0</v>
      </c>
      <c r="M51" s="215" t="s">
        <v>367</v>
      </c>
      <c r="N51" s="172" t="s">
        <v>362</v>
      </c>
      <c r="O51" s="172" t="s">
        <v>362</v>
      </c>
      <c r="P51" s="172" t="s">
        <v>362</v>
      </c>
      <c r="Q51" s="172" t="s">
        <v>362</v>
      </c>
      <c r="R51" s="175">
        <f t="shared" si="4"/>
        <v>0</v>
      </c>
      <c r="S51" s="447"/>
      <c r="T51" s="383"/>
      <c r="U51" s="386"/>
      <c r="V51" s="389"/>
    </row>
    <row r="52" spans="1:22" ht="60" hidden="1">
      <c r="A52" s="406"/>
      <c r="B52" s="386"/>
      <c r="C52" s="188" t="str">
        <f>'5- Identificación de Riesgos'!D52</f>
        <v xml:space="preserve">3. Manipulación de datos, estadísticas,  diagnósticos sobre la administración de justicia,  que preponderen o creen  necesidades para beneficiar intereses propios y/o terceros. </v>
      </c>
      <c r="D52" s="178"/>
      <c r="E52" s="189"/>
      <c r="F52" s="172" t="s">
        <v>355</v>
      </c>
      <c r="G52" s="172" t="s">
        <v>355</v>
      </c>
      <c r="H52" s="172" t="s">
        <v>355</v>
      </c>
      <c r="I52" s="172" t="s">
        <v>355</v>
      </c>
      <c r="J52" s="175">
        <f t="shared" si="3"/>
        <v>1</v>
      </c>
      <c r="K52" s="447"/>
      <c r="L52" s="172">
        <f>'5- Identificación de Riesgos'!I62</f>
        <v>0</v>
      </c>
      <c r="M52" s="192"/>
      <c r="N52" s="172" t="s">
        <v>355</v>
      </c>
      <c r="O52" s="172" t="s">
        <v>355</v>
      </c>
      <c r="P52" s="172" t="s">
        <v>355</v>
      </c>
      <c r="Q52" s="172" t="s">
        <v>355</v>
      </c>
      <c r="R52" s="175">
        <f t="shared" si="4"/>
        <v>1</v>
      </c>
      <c r="S52" s="447"/>
      <c r="T52" s="383"/>
      <c r="U52" s="386"/>
      <c r="V52" s="389"/>
    </row>
    <row r="53" spans="1:22" hidden="1">
      <c r="A53" s="406"/>
      <c r="B53" s="386"/>
      <c r="C53" s="188">
        <f>'5- Identificación de Riesgos'!D53</f>
        <v>0</v>
      </c>
      <c r="D53" s="178"/>
      <c r="E53" s="189"/>
      <c r="F53" s="172"/>
      <c r="G53" s="172"/>
      <c r="H53" s="172"/>
      <c r="I53" s="172"/>
      <c r="J53" s="175">
        <f t="shared" si="3"/>
        <v>0</v>
      </c>
      <c r="K53" s="447"/>
      <c r="L53" s="172">
        <f>'5- Identificación de Riesgos'!I63</f>
        <v>0</v>
      </c>
      <c r="M53" s="192"/>
      <c r="N53" s="172" t="s">
        <v>362</v>
      </c>
      <c r="O53" s="172" t="s">
        <v>362</v>
      </c>
      <c r="P53" s="172" t="s">
        <v>362</v>
      </c>
      <c r="Q53" s="172" t="s">
        <v>362</v>
      </c>
      <c r="R53" s="175">
        <f t="shared" si="4"/>
        <v>0</v>
      </c>
      <c r="S53" s="447"/>
      <c r="T53" s="383"/>
      <c r="U53" s="386"/>
      <c r="V53" s="389"/>
    </row>
    <row r="54" spans="1:22" hidden="1">
      <c r="A54" s="406"/>
      <c r="B54" s="386"/>
      <c r="C54" s="188">
        <f>'5- Identificación de Riesgos'!D54</f>
        <v>0</v>
      </c>
      <c r="D54" s="178"/>
      <c r="E54" s="178"/>
      <c r="F54" s="172"/>
      <c r="G54" s="172"/>
      <c r="H54" s="172"/>
      <c r="I54" s="172"/>
      <c r="J54" s="175">
        <f t="shared" si="3"/>
        <v>0</v>
      </c>
      <c r="K54" s="447"/>
      <c r="L54" s="172">
        <f>'5- Identificación de Riesgos'!I64</f>
        <v>0</v>
      </c>
      <c r="M54" s="192"/>
      <c r="N54" s="172" t="s">
        <v>355</v>
      </c>
      <c r="O54" s="172" t="s">
        <v>355</v>
      </c>
      <c r="P54" s="172" t="s">
        <v>355</v>
      </c>
      <c r="Q54" s="172" t="s">
        <v>355</v>
      </c>
      <c r="R54" s="175">
        <f t="shared" si="4"/>
        <v>1</v>
      </c>
      <c r="S54" s="447"/>
      <c r="T54" s="383"/>
      <c r="U54" s="386"/>
      <c r="V54" s="389"/>
    </row>
    <row r="55" spans="1:22" hidden="1">
      <c r="A55" s="406"/>
      <c r="B55" s="386"/>
      <c r="C55" s="188">
        <f>'5- Identificación de Riesgos'!D55</f>
        <v>0</v>
      </c>
      <c r="D55" s="178"/>
      <c r="E55" s="189"/>
      <c r="F55" s="172"/>
      <c r="G55" s="172"/>
      <c r="H55" s="172"/>
      <c r="I55" s="172"/>
      <c r="J55" s="175">
        <f t="shared" si="3"/>
        <v>0</v>
      </c>
      <c r="K55" s="447"/>
      <c r="L55" s="172">
        <f>'5- Identificación de Riesgos'!I65</f>
        <v>0</v>
      </c>
      <c r="M55" s="192"/>
      <c r="N55" s="172" t="s">
        <v>362</v>
      </c>
      <c r="O55" s="172" t="s">
        <v>362</v>
      </c>
      <c r="P55" s="172" t="s">
        <v>362</v>
      </c>
      <c r="Q55" s="172" t="s">
        <v>362</v>
      </c>
      <c r="R55" s="175">
        <f t="shared" si="4"/>
        <v>0</v>
      </c>
      <c r="S55" s="447"/>
      <c r="T55" s="383"/>
      <c r="U55" s="386"/>
      <c r="V55" s="389"/>
    </row>
    <row r="56" spans="1:22" hidden="1">
      <c r="A56" s="406"/>
      <c r="B56" s="386"/>
      <c r="C56" s="188">
        <f>'5- Identificación de Riesgos'!D56</f>
        <v>0</v>
      </c>
      <c r="D56" s="178"/>
      <c r="E56" s="189"/>
      <c r="F56" s="172"/>
      <c r="G56" s="172"/>
      <c r="H56" s="172"/>
      <c r="I56" s="172"/>
      <c r="J56" s="175">
        <f t="shared" si="3"/>
        <v>0</v>
      </c>
      <c r="K56" s="447"/>
      <c r="L56" s="172">
        <f>'5- Identificación de Riesgos'!I66</f>
        <v>0</v>
      </c>
      <c r="M56" s="192"/>
      <c r="N56" s="172" t="s">
        <v>355</v>
      </c>
      <c r="O56" s="172" t="s">
        <v>355</v>
      </c>
      <c r="P56" s="172" t="s">
        <v>355</v>
      </c>
      <c r="Q56" s="172" t="s">
        <v>355</v>
      </c>
      <c r="R56" s="175">
        <f t="shared" si="4"/>
        <v>1</v>
      </c>
      <c r="S56" s="447"/>
      <c r="T56" s="383"/>
      <c r="U56" s="386"/>
      <c r="V56" s="389"/>
    </row>
    <row r="57" spans="1:22" hidden="1">
      <c r="A57" s="406"/>
      <c r="B57" s="386"/>
      <c r="C57" s="188">
        <f>'5- Identificación de Riesgos'!D57</f>
        <v>0</v>
      </c>
      <c r="D57" s="178"/>
      <c r="E57" s="189"/>
      <c r="F57" s="172"/>
      <c r="G57" s="172"/>
      <c r="H57" s="172"/>
      <c r="I57" s="172"/>
      <c r="J57" s="175">
        <f t="shared" si="3"/>
        <v>0</v>
      </c>
      <c r="K57" s="447"/>
      <c r="L57" s="172">
        <f>'5- Identificación de Riesgos'!I67</f>
        <v>0</v>
      </c>
      <c r="M57" s="192"/>
      <c r="N57" s="172" t="s">
        <v>362</v>
      </c>
      <c r="O57" s="172" t="s">
        <v>362</v>
      </c>
      <c r="P57" s="172" t="s">
        <v>362</v>
      </c>
      <c r="Q57" s="172" t="s">
        <v>362</v>
      </c>
      <c r="R57" s="175">
        <f t="shared" si="4"/>
        <v>0</v>
      </c>
      <c r="S57" s="447"/>
      <c r="T57" s="383"/>
      <c r="U57" s="386"/>
      <c r="V57" s="389"/>
    </row>
    <row r="58" spans="1:22" hidden="1">
      <c r="A58" s="406"/>
      <c r="B58" s="386"/>
      <c r="C58" s="188">
        <f>'5- Identificación de Riesgos'!D58</f>
        <v>0</v>
      </c>
      <c r="D58" s="178"/>
      <c r="E58" s="189"/>
      <c r="F58" s="172"/>
      <c r="G58" s="172"/>
      <c r="H58" s="172"/>
      <c r="I58" s="172"/>
      <c r="J58" s="175">
        <f t="shared" si="3"/>
        <v>0</v>
      </c>
      <c r="K58" s="447"/>
      <c r="L58" s="172">
        <f>'5- Identificación de Riesgos'!I68</f>
        <v>0</v>
      </c>
      <c r="M58" s="192"/>
      <c r="N58" s="172" t="s">
        <v>355</v>
      </c>
      <c r="O58" s="172" t="s">
        <v>355</v>
      </c>
      <c r="P58" s="172" t="s">
        <v>355</v>
      </c>
      <c r="Q58" s="172" t="s">
        <v>355</v>
      </c>
      <c r="R58" s="175">
        <f t="shared" si="4"/>
        <v>1</v>
      </c>
      <c r="S58" s="447"/>
      <c r="T58" s="383"/>
      <c r="U58" s="386"/>
      <c r="V58" s="389"/>
    </row>
    <row r="59" spans="1:22" ht="15.75" hidden="1" thickBot="1">
      <c r="A59" s="407"/>
      <c r="B59" s="387"/>
      <c r="C59" s="190">
        <f>'5- Identificación de Riesgos'!D59</f>
        <v>0</v>
      </c>
      <c r="D59" s="180"/>
      <c r="E59" s="191"/>
      <c r="F59" s="173"/>
      <c r="G59" s="173"/>
      <c r="H59" s="173"/>
      <c r="I59" s="173"/>
      <c r="J59" s="208">
        <f t="shared" si="3"/>
        <v>0</v>
      </c>
      <c r="K59" s="448"/>
      <c r="L59" s="173">
        <f>'5- Identificación de Riesgos'!I69</f>
        <v>0</v>
      </c>
      <c r="M59" s="193"/>
      <c r="N59" s="173" t="s">
        <v>362</v>
      </c>
      <c r="O59" s="173" t="s">
        <v>362</v>
      </c>
      <c r="P59" s="173" t="s">
        <v>362</v>
      </c>
      <c r="Q59" s="173" t="s">
        <v>362</v>
      </c>
      <c r="R59" s="208">
        <f t="shared" si="4"/>
        <v>0</v>
      </c>
      <c r="S59" s="448"/>
      <c r="T59" s="384"/>
      <c r="U59" s="387"/>
      <c r="V59" s="390"/>
    </row>
    <row r="60" spans="1:22" ht="75" hidden="1" customHeight="1">
      <c r="A60" s="405">
        <f>'5- Identificación de Riesgos'!A60</f>
        <v>6</v>
      </c>
      <c r="B60" s="385" t="str">
        <f>'5- Identificación de Riesgos'!B60</f>
        <v xml:space="preserve">Ofrecer, prometer, entregar, aceptar o solicitar una ventaja indebida  a favor propio o de terceros al realizar el seguimiento de la planeación estratégica de forma deficiente, incompleta e inorportuna </v>
      </c>
      <c r="C60" s="186" t="str">
        <f>'5- Identificación de Riesgos'!D60</f>
        <v>1. Falta de ética de los servidores públicos (Debilidades en principios y valores)</v>
      </c>
      <c r="D60" s="177"/>
      <c r="E60" s="277" t="s">
        <v>363</v>
      </c>
      <c r="F60" s="171" t="s">
        <v>362</v>
      </c>
      <c r="G60" s="171" t="s">
        <v>355</v>
      </c>
      <c r="H60" s="171" t="s">
        <v>362</v>
      </c>
      <c r="I60" s="171" t="s">
        <v>362</v>
      </c>
      <c r="J60" s="176">
        <f t="shared" ref="J60:J69" si="8">COUNTIF(F60:I60,"SI")/4</f>
        <v>0.25</v>
      </c>
      <c r="K60" s="446">
        <f t="shared" ref="K60" si="9">AVERAGE(J60:J69)</f>
        <v>0.125</v>
      </c>
      <c r="L60" s="171">
        <f>'5- Identificación de Riesgos'!I70</f>
        <v>0</v>
      </c>
      <c r="M60" s="278" t="s">
        <v>364</v>
      </c>
      <c r="N60" s="171" t="s">
        <v>355</v>
      </c>
      <c r="O60" s="171" t="s">
        <v>355</v>
      </c>
      <c r="P60" s="171" t="s">
        <v>355</v>
      </c>
      <c r="Q60" s="171" t="s">
        <v>355</v>
      </c>
      <c r="R60" s="176">
        <f t="shared" ref="R60:R69" si="10">SUM(COUNTIF(N60,"SI")*25%,COUNTIF(O60,"SI")*40%,COUNTIF(P60,"SI")*25%,COUNTIF(Q60,"SI")*10%)</f>
        <v>1</v>
      </c>
      <c r="S60" s="446">
        <f t="shared" ref="S60" si="11">AVERAGE(R60:R69)</f>
        <v>0.5</v>
      </c>
      <c r="T60" s="38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88" t="str">
        <f>CONCATENATE(VLOOKUP((LEFT(T60,LEN(T60)-4)&amp;LEFT(U60,LEN(U60)-4)),'9- Matriz de Calor '!$D$18:$E$42,2,0)," - ",RIGHT(T60,1)*RIGHT(U60,1))</f>
        <v>Alto  - 4</v>
      </c>
    </row>
    <row r="61" spans="1:22" ht="38.25" hidden="1">
      <c r="A61" s="406"/>
      <c r="B61" s="386"/>
      <c r="C61" s="188" t="str">
        <f>'5- Identificación de Riesgos'!D61</f>
        <v xml:space="preserve">2. Falta identificar y hacer seguimiento a funcionarios sensibles </v>
      </c>
      <c r="D61" s="178"/>
      <c r="E61" s="214" t="s">
        <v>368</v>
      </c>
      <c r="F61" s="172" t="s">
        <v>362</v>
      </c>
      <c r="G61" s="172" t="s">
        <v>362</v>
      </c>
      <c r="H61" s="172" t="s">
        <v>362</v>
      </c>
      <c r="I61" s="172" t="s">
        <v>362</v>
      </c>
      <c r="J61" s="175">
        <f t="shared" si="8"/>
        <v>0</v>
      </c>
      <c r="K61" s="447"/>
      <c r="L61" s="172">
        <f>'5- Identificación de Riesgos'!I71</f>
        <v>0</v>
      </c>
      <c r="M61" s="215" t="s">
        <v>367</v>
      </c>
      <c r="N61" s="172" t="s">
        <v>362</v>
      </c>
      <c r="O61" s="172" t="s">
        <v>362</v>
      </c>
      <c r="P61" s="172" t="s">
        <v>362</v>
      </c>
      <c r="Q61" s="172" t="s">
        <v>362</v>
      </c>
      <c r="R61" s="175">
        <f t="shared" si="10"/>
        <v>0</v>
      </c>
      <c r="S61" s="447"/>
      <c r="T61" s="383"/>
      <c r="U61" s="386"/>
      <c r="V61" s="389"/>
    </row>
    <row r="62" spans="1:22" ht="30" hidden="1" customHeight="1">
      <c r="A62" s="406"/>
      <c r="B62" s="386"/>
      <c r="C62" s="188" t="str">
        <f>'5- Identificación de Riesgos'!D62</f>
        <v>3. Insuficiente seguimiento a la ejecución de los proyectos de inversión y la destinación de los recursos</v>
      </c>
      <c r="D62" s="178"/>
      <c r="E62" s="189"/>
      <c r="F62" s="172" t="s">
        <v>355</v>
      </c>
      <c r="G62" s="172" t="s">
        <v>355</v>
      </c>
      <c r="H62" s="172" t="s">
        <v>355</v>
      </c>
      <c r="I62" s="172" t="s">
        <v>355</v>
      </c>
      <c r="J62" s="175">
        <f t="shared" si="8"/>
        <v>1</v>
      </c>
      <c r="K62" s="447"/>
      <c r="L62" s="172">
        <f>'5- Identificación de Riesgos'!I72</f>
        <v>0</v>
      </c>
      <c r="M62" s="192"/>
      <c r="N62" s="172" t="s">
        <v>355</v>
      </c>
      <c r="O62" s="172" t="s">
        <v>355</v>
      </c>
      <c r="P62" s="172" t="s">
        <v>355</v>
      </c>
      <c r="Q62" s="172" t="s">
        <v>355</v>
      </c>
      <c r="R62" s="175">
        <f t="shared" si="10"/>
        <v>1</v>
      </c>
      <c r="S62" s="447"/>
      <c r="T62" s="383"/>
      <c r="U62" s="386"/>
      <c r="V62" s="389"/>
    </row>
    <row r="63" spans="1:22" hidden="1">
      <c r="A63" s="406"/>
      <c r="B63" s="386"/>
      <c r="C63" s="188">
        <f>'5- Identificación de Riesgos'!D63</f>
        <v>0</v>
      </c>
      <c r="D63" s="178"/>
      <c r="E63" s="189"/>
      <c r="F63" s="172"/>
      <c r="G63" s="172"/>
      <c r="H63" s="172"/>
      <c r="I63" s="172"/>
      <c r="J63" s="175">
        <f t="shared" si="8"/>
        <v>0</v>
      </c>
      <c r="K63" s="447"/>
      <c r="L63" s="172">
        <f>'5- Identificación de Riesgos'!I73</f>
        <v>0</v>
      </c>
      <c r="M63" s="192"/>
      <c r="N63" s="172" t="s">
        <v>362</v>
      </c>
      <c r="O63" s="172" t="s">
        <v>362</v>
      </c>
      <c r="P63" s="172" t="s">
        <v>362</v>
      </c>
      <c r="Q63" s="172" t="s">
        <v>362</v>
      </c>
      <c r="R63" s="175">
        <f t="shared" si="10"/>
        <v>0</v>
      </c>
      <c r="S63" s="447"/>
      <c r="T63" s="383"/>
      <c r="U63" s="386"/>
      <c r="V63" s="389"/>
    </row>
    <row r="64" spans="1:22" hidden="1">
      <c r="A64" s="406"/>
      <c r="B64" s="386"/>
      <c r="C64" s="188">
        <f>'5- Identificación de Riesgos'!D64</f>
        <v>0</v>
      </c>
      <c r="D64" s="178"/>
      <c r="E64" s="178"/>
      <c r="F64" s="172"/>
      <c r="G64" s="172"/>
      <c r="H64" s="172"/>
      <c r="I64" s="172"/>
      <c r="J64" s="175">
        <f t="shared" si="8"/>
        <v>0</v>
      </c>
      <c r="K64" s="447"/>
      <c r="L64" s="172">
        <f>'5- Identificación de Riesgos'!I74</f>
        <v>0</v>
      </c>
      <c r="M64" s="192"/>
      <c r="N64" s="172" t="s">
        <v>355</v>
      </c>
      <c r="O64" s="172" t="s">
        <v>355</v>
      </c>
      <c r="P64" s="172" t="s">
        <v>355</v>
      </c>
      <c r="Q64" s="172" t="s">
        <v>355</v>
      </c>
      <c r="R64" s="175">
        <f t="shared" si="10"/>
        <v>1</v>
      </c>
      <c r="S64" s="447"/>
      <c r="T64" s="383"/>
      <c r="U64" s="386"/>
      <c r="V64" s="389"/>
    </row>
    <row r="65" spans="1:22" hidden="1">
      <c r="A65" s="406"/>
      <c r="B65" s="386"/>
      <c r="C65" s="188">
        <f>'5- Identificación de Riesgos'!D65</f>
        <v>0</v>
      </c>
      <c r="D65" s="178"/>
      <c r="E65" s="189"/>
      <c r="F65" s="172"/>
      <c r="G65" s="172"/>
      <c r="H65" s="172"/>
      <c r="I65" s="172"/>
      <c r="J65" s="175">
        <f t="shared" si="8"/>
        <v>0</v>
      </c>
      <c r="K65" s="447"/>
      <c r="L65" s="172">
        <f>'5- Identificación de Riesgos'!I75</f>
        <v>0</v>
      </c>
      <c r="M65" s="192"/>
      <c r="N65" s="172" t="s">
        <v>362</v>
      </c>
      <c r="O65" s="172" t="s">
        <v>362</v>
      </c>
      <c r="P65" s="172" t="s">
        <v>362</v>
      </c>
      <c r="Q65" s="172" t="s">
        <v>362</v>
      </c>
      <c r="R65" s="175">
        <f t="shared" si="10"/>
        <v>0</v>
      </c>
      <c r="S65" s="447"/>
      <c r="T65" s="383"/>
      <c r="U65" s="386"/>
      <c r="V65" s="389"/>
    </row>
    <row r="66" spans="1:22" hidden="1">
      <c r="A66" s="406"/>
      <c r="B66" s="386"/>
      <c r="C66" s="188">
        <f>'5- Identificación de Riesgos'!D66</f>
        <v>0</v>
      </c>
      <c r="D66" s="178"/>
      <c r="E66" s="189"/>
      <c r="F66" s="172"/>
      <c r="G66" s="172"/>
      <c r="H66" s="172"/>
      <c r="I66" s="172"/>
      <c r="J66" s="175">
        <f t="shared" si="8"/>
        <v>0</v>
      </c>
      <c r="K66" s="447"/>
      <c r="L66" s="172">
        <f>'5- Identificación de Riesgos'!I76</f>
        <v>0</v>
      </c>
      <c r="M66" s="192"/>
      <c r="N66" s="172" t="s">
        <v>355</v>
      </c>
      <c r="O66" s="172" t="s">
        <v>355</v>
      </c>
      <c r="P66" s="172" t="s">
        <v>355</v>
      </c>
      <c r="Q66" s="172" t="s">
        <v>355</v>
      </c>
      <c r="R66" s="175">
        <f t="shared" si="10"/>
        <v>1</v>
      </c>
      <c r="S66" s="447"/>
      <c r="T66" s="383"/>
      <c r="U66" s="386"/>
      <c r="V66" s="389"/>
    </row>
    <row r="67" spans="1:22" hidden="1">
      <c r="A67" s="406"/>
      <c r="B67" s="386"/>
      <c r="C67" s="188">
        <f>'5- Identificación de Riesgos'!D67</f>
        <v>0</v>
      </c>
      <c r="D67" s="178"/>
      <c r="E67" s="189"/>
      <c r="F67" s="172"/>
      <c r="G67" s="172"/>
      <c r="H67" s="172"/>
      <c r="I67" s="172"/>
      <c r="J67" s="175">
        <f t="shared" si="8"/>
        <v>0</v>
      </c>
      <c r="K67" s="447"/>
      <c r="L67" s="172">
        <f>'5- Identificación de Riesgos'!I77</f>
        <v>0</v>
      </c>
      <c r="M67" s="192"/>
      <c r="N67" s="172" t="s">
        <v>362</v>
      </c>
      <c r="O67" s="172" t="s">
        <v>362</v>
      </c>
      <c r="P67" s="172" t="s">
        <v>362</v>
      </c>
      <c r="Q67" s="172" t="s">
        <v>362</v>
      </c>
      <c r="R67" s="175">
        <f t="shared" si="10"/>
        <v>0</v>
      </c>
      <c r="S67" s="447"/>
      <c r="T67" s="383"/>
      <c r="U67" s="386"/>
      <c r="V67" s="389"/>
    </row>
    <row r="68" spans="1:22" hidden="1">
      <c r="A68" s="406"/>
      <c r="B68" s="386"/>
      <c r="C68" s="188">
        <f>'5- Identificación de Riesgos'!D68</f>
        <v>0</v>
      </c>
      <c r="D68" s="178"/>
      <c r="E68" s="189"/>
      <c r="F68" s="172"/>
      <c r="G68" s="172"/>
      <c r="H68" s="172"/>
      <c r="I68" s="172"/>
      <c r="J68" s="175">
        <f t="shared" si="8"/>
        <v>0</v>
      </c>
      <c r="K68" s="447"/>
      <c r="L68" s="172">
        <f>'5- Identificación de Riesgos'!I78</f>
        <v>0</v>
      </c>
      <c r="M68" s="192"/>
      <c r="N68" s="172" t="s">
        <v>355</v>
      </c>
      <c r="O68" s="172" t="s">
        <v>355</v>
      </c>
      <c r="P68" s="172" t="s">
        <v>355</v>
      </c>
      <c r="Q68" s="172" t="s">
        <v>355</v>
      </c>
      <c r="R68" s="175">
        <f t="shared" si="10"/>
        <v>1</v>
      </c>
      <c r="S68" s="447"/>
      <c r="T68" s="383"/>
      <c r="U68" s="386"/>
      <c r="V68" s="389"/>
    </row>
    <row r="69" spans="1:22" ht="15.75" hidden="1" thickBot="1">
      <c r="A69" s="407"/>
      <c r="B69" s="387"/>
      <c r="C69" s="190">
        <f>'5- Identificación de Riesgos'!D69</f>
        <v>0</v>
      </c>
      <c r="D69" s="180"/>
      <c r="E69" s="191"/>
      <c r="F69" s="173"/>
      <c r="G69" s="173"/>
      <c r="H69" s="173"/>
      <c r="I69" s="173"/>
      <c r="J69" s="208">
        <f t="shared" si="8"/>
        <v>0</v>
      </c>
      <c r="K69" s="448"/>
      <c r="L69" s="173">
        <f>'5- Identificación de Riesgos'!I79</f>
        <v>0</v>
      </c>
      <c r="M69" s="193"/>
      <c r="N69" s="173" t="s">
        <v>362</v>
      </c>
      <c r="O69" s="173" t="s">
        <v>362</v>
      </c>
      <c r="P69" s="173" t="s">
        <v>362</v>
      </c>
      <c r="Q69" s="173" t="s">
        <v>362</v>
      </c>
      <c r="R69" s="208">
        <f t="shared" si="10"/>
        <v>0</v>
      </c>
      <c r="S69" s="448"/>
      <c r="T69" s="384"/>
      <c r="U69" s="387"/>
      <c r="V69" s="390"/>
    </row>
  </sheetData>
  <mergeCells count="62">
    <mergeCell ref="U60:U69"/>
    <mergeCell ref="V60:V69"/>
    <mergeCell ref="A60:A69"/>
    <mergeCell ref="B60:B69"/>
    <mergeCell ref="K60:K69"/>
    <mergeCell ref="S60:S69"/>
    <mergeCell ref="T60:T6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M40:M41"/>
    <mergeCell ref="M42:M43"/>
    <mergeCell ref="T50:T59"/>
    <mergeCell ref="U50:U59"/>
    <mergeCell ref="V50:V59"/>
    <mergeCell ref="A50:A59"/>
    <mergeCell ref="B50:B59"/>
    <mergeCell ref="K50:K59"/>
    <mergeCell ref="S50:S59"/>
  </mergeCells>
  <conditionalFormatting sqref="T10 T20 T30 T40 T50 T6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U50 U6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V50 V6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 E25:E28 M60 M10:M14 E33 E35:E38 E30:E31 E43 E45:E48 E40:E41 E53 E55:E58 E50:E51 M40 M42 M50 E63 E65:E68 E60:E61 E10:E21 M20" xr:uid="{00000000-0002-0000-0600-000000000000}"/>
    <dataValidation type="list" allowBlank="1" showInputMessage="1" showErrorMessage="1" sqref="N10:Q69 F10:I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70" zoomScaleNormal="70" zoomScalePageLayoutView="70" workbookViewId="0">
      <selection activeCell="B10" sqref="B10:B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8"/>
      <c r="B1" s="498"/>
      <c r="C1" s="498"/>
      <c r="D1" s="498"/>
      <c r="E1" s="498"/>
      <c r="F1" s="497" t="s">
        <v>369</v>
      </c>
      <c r="G1" s="497"/>
      <c r="H1" s="497"/>
      <c r="I1" s="497"/>
      <c r="J1" s="497"/>
      <c r="K1" s="497"/>
      <c r="L1" s="497"/>
      <c r="M1" s="497"/>
      <c r="N1" s="497"/>
      <c r="O1" s="497"/>
      <c r="P1" s="497"/>
      <c r="Q1" s="49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8"/>
      <c r="B2" s="498"/>
      <c r="C2" s="498"/>
      <c r="D2" s="498"/>
      <c r="E2" s="498"/>
      <c r="F2" s="497"/>
      <c r="G2" s="497"/>
      <c r="H2" s="497"/>
      <c r="I2" s="497"/>
      <c r="J2" s="497"/>
      <c r="K2" s="497"/>
      <c r="L2" s="497"/>
      <c r="M2" s="497"/>
      <c r="N2" s="497"/>
      <c r="O2" s="497"/>
      <c r="P2" s="497"/>
      <c r="Q2" s="49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8"/>
      <c r="B3" s="498"/>
      <c r="C3" s="498"/>
      <c r="D3" s="498"/>
      <c r="E3" s="498"/>
      <c r="F3" s="497"/>
      <c r="G3" s="497"/>
      <c r="H3" s="497"/>
      <c r="I3" s="497"/>
      <c r="J3" s="497"/>
      <c r="K3" s="497"/>
      <c r="L3" s="497"/>
      <c r="M3" s="497"/>
      <c r="N3" s="497"/>
      <c r="O3" s="497"/>
      <c r="P3" s="497"/>
      <c r="Q3" s="49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7" t="s">
        <v>268</v>
      </c>
      <c r="B4" s="427"/>
      <c r="C4" s="434" t="s">
        <v>5</v>
      </c>
      <c r="D4" s="434"/>
      <c r="E4" s="434"/>
      <c r="F4" s="434"/>
      <c r="G4" s="434"/>
      <c r="H4" s="434"/>
      <c r="I4" s="434"/>
      <c r="J4" s="434"/>
      <c r="K4" s="434"/>
      <c r="L4" s="434"/>
      <c r="M4" s="434"/>
      <c r="N4" s="434"/>
      <c r="O4" s="434"/>
      <c r="P4" s="434"/>
      <c r="Q4" s="43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7" t="s">
        <v>270</v>
      </c>
      <c r="B5" s="427"/>
      <c r="C5" s="434" t="s">
        <v>35</v>
      </c>
      <c r="D5" s="434"/>
      <c r="E5" s="434"/>
      <c r="F5" s="434"/>
      <c r="G5" s="434"/>
      <c r="H5" s="434"/>
      <c r="I5" s="434"/>
      <c r="J5" s="434"/>
      <c r="K5" s="434"/>
      <c r="L5" s="434"/>
      <c r="M5" s="434"/>
      <c r="N5" s="434"/>
      <c r="O5" s="434"/>
      <c r="P5" s="434"/>
      <c r="Q5" s="43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7" t="s">
        <v>271</v>
      </c>
      <c r="B6" s="427"/>
      <c r="C6" s="433" t="s">
        <v>272</v>
      </c>
      <c r="D6" s="433"/>
      <c r="E6" s="433"/>
      <c r="F6" s="433"/>
      <c r="G6" s="433"/>
      <c r="H6" s="433"/>
      <c r="I6" s="433"/>
      <c r="J6" s="433"/>
      <c r="K6" s="433"/>
      <c r="L6" s="433"/>
      <c r="M6" s="433"/>
      <c r="N6" s="433"/>
      <c r="O6" s="433"/>
      <c r="P6" s="433"/>
      <c r="Q6" s="43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62" t="s">
        <v>370</v>
      </c>
      <c r="B7" s="462"/>
      <c r="C7" s="462"/>
      <c r="D7" s="462"/>
      <c r="E7" s="462"/>
      <c r="F7" s="462" t="s">
        <v>288</v>
      </c>
      <c r="G7" s="462"/>
      <c r="H7" s="462"/>
      <c r="I7" s="91"/>
      <c r="J7" s="436" t="s">
        <v>371</v>
      </c>
      <c r="K7" s="436"/>
      <c r="L7" s="436"/>
      <c r="M7" s="436"/>
      <c r="N7" s="43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30.75" customHeight="1" thickTop="1" thickBot="1">
      <c r="A8" s="464" t="s">
        <v>278</v>
      </c>
      <c r="B8" s="465" t="s">
        <v>340</v>
      </c>
      <c r="C8" s="493" t="s">
        <v>280</v>
      </c>
      <c r="D8" s="495" t="s">
        <v>290</v>
      </c>
      <c r="E8" s="465" t="s">
        <v>274</v>
      </c>
      <c r="F8" s="489" t="s">
        <v>372</v>
      </c>
      <c r="G8" s="489" t="s">
        <v>373</v>
      </c>
      <c r="H8" s="489" t="s">
        <v>374</v>
      </c>
      <c r="I8" s="491"/>
      <c r="J8" s="489" t="s">
        <v>375</v>
      </c>
      <c r="K8" s="489" t="s">
        <v>376</v>
      </c>
      <c r="L8" s="489" t="s">
        <v>377</v>
      </c>
      <c r="M8" s="489" t="s">
        <v>378</v>
      </c>
      <c r="N8" s="489" t="s">
        <v>379</v>
      </c>
      <c r="O8" s="489" t="s">
        <v>380</v>
      </c>
      <c r="P8" s="489" t="s">
        <v>381</v>
      </c>
      <c r="Q8" s="489" t="s">
        <v>382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21.75" customHeight="1" thickTop="1" thickBot="1">
      <c r="A9" s="428"/>
      <c r="B9" s="466"/>
      <c r="C9" s="494"/>
      <c r="D9" s="496"/>
      <c r="E9" s="466"/>
      <c r="F9" s="490"/>
      <c r="G9" s="490"/>
      <c r="H9" s="490"/>
      <c r="I9" s="492"/>
      <c r="J9" s="490"/>
      <c r="K9" s="490"/>
      <c r="L9" s="490"/>
      <c r="M9" s="490"/>
      <c r="N9" s="490"/>
      <c r="O9" s="490"/>
      <c r="P9" s="490"/>
      <c r="Q9" s="49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25" customHeight="1">
      <c r="A10" s="409">
        <f>'5- Identificación de Riesgos'!A10</f>
        <v>1</v>
      </c>
      <c r="B10" s="480" t="str">
        <f>'5- Identificación de Riesgos'!B10</f>
        <v>Demora  o incumplimiento  en la presentación de los informes de seguimiento de los instrumentos del SIGCMA</v>
      </c>
      <c r="C10" s="385" t="str">
        <f>'5- Identificación de Riesgos'!C10</f>
        <v>No se presentan en forma oportuna los informes de seguimiento para la toma de decisiones de la Alta Dirección</v>
      </c>
      <c r="D10" s="385" t="s">
        <v>298</v>
      </c>
      <c r="E10" s="195" t="str">
        <f>'5- Identificación de Riesgos'!D10</f>
        <v>1. Falta de metodologías que permitan agilizar la el diligenciamiento de las herramientas del sistema.</v>
      </c>
      <c r="F10" s="382" t="str">
        <f>'5- Identificación de Riesgos'!H10</f>
        <v>Media - 3</v>
      </c>
      <c r="G10" s="385" t="str">
        <f>'5- Identificación de Riesgos'!M10</f>
        <v>Menor - 2</v>
      </c>
      <c r="H10" s="385" t="str">
        <f>'5- Identificación de Riesgos'!N10</f>
        <v>Moderado - 6</v>
      </c>
      <c r="I10" s="169"/>
      <c r="J10" s="483" t="str">
        <f>'6- Valoración Controles'!T10</f>
        <v>Media - 3</v>
      </c>
      <c r="K10" s="483" t="str">
        <f>'6- Valoración Controles'!U10</f>
        <v>Menor - 2</v>
      </c>
      <c r="L10" s="486" t="e">
        <f>AVERAGE(#REF!)</f>
        <v>#REF!</v>
      </c>
      <c r="M10" s="480" t="str">
        <f>'6- Valoración Controles'!V10</f>
        <v>Moderado - 6</v>
      </c>
      <c r="N10" s="480" t="s">
        <v>383</v>
      </c>
      <c r="O10" s="196"/>
      <c r="P10" s="196"/>
      <c r="Q10" s="197"/>
    </row>
    <row r="11" spans="1:269" ht="8.25" customHeight="1">
      <c r="A11" s="410"/>
      <c r="B11" s="416"/>
      <c r="C11" s="386"/>
      <c r="D11" s="386"/>
      <c r="E11" s="198" t="str">
        <f>'5- Identificación de Riesgos'!D11</f>
        <v>2. Escaso recurso humano con conocimientos, habilidades, destrezas y experiencia en el diligenciamiento de los instrumentos del SIGCMA.</v>
      </c>
      <c r="F11" s="383"/>
      <c r="G11" s="482"/>
      <c r="H11" s="386"/>
      <c r="I11" s="92"/>
      <c r="J11" s="484"/>
      <c r="K11" s="484"/>
      <c r="L11" s="487"/>
      <c r="M11" s="416"/>
      <c r="N11" s="416"/>
      <c r="O11" s="199"/>
      <c r="P11" s="199">
        <v>5</v>
      </c>
      <c r="Q11" s="200"/>
    </row>
    <row r="12" spans="1:269" ht="8.25" customHeight="1">
      <c r="A12" s="410"/>
      <c r="B12" s="416"/>
      <c r="C12" s="386"/>
      <c r="D12" s="386"/>
      <c r="E12" s="207" t="str">
        <f>'5- Identificación de Riesgos'!D12</f>
        <v>3. Falta de entrenamiento y capacitación del personal encargado en cada dependencia de la recopilacion de  insumos para el diligenciamiento de los trimestres.</v>
      </c>
      <c r="F12" s="383"/>
      <c r="G12" s="482"/>
      <c r="H12" s="386"/>
      <c r="I12" s="92"/>
      <c r="J12" s="484"/>
      <c r="K12" s="484"/>
      <c r="L12" s="487"/>
      <c r="M12" s="416"/>
      <c r="N12" s="416"/>
      <c r="O12" s="199"/>
      <c r="P12" s="199"/>
      <c r="Q12" s="200"/>
    </row>
    <row r="13" spans="1:269" ht="8.25" customHeight="1">
      <c r="A13" s="410"/>
      <c r="B13" s="416"/>
      <c r="C13" s="386"/>
      <c r="D13" s="386"/>
      <c r="E13" s="198" t="str">
        <f>'5- Identificación de Riesgos'!D13</f>
        <v>4. Información recibida en forma parcial o con errores que requiere ser ajustada por las unidades correspondientes.</v>
      </c>
      <c r="F13" s="383"/>
      <c r="G13" s="482"/>
      <c r="H13" s="386"/>
      <c r="I13" s="92"/>
      <c r="J13" s="484"/>
      <c r="K13" s="484"/>
      <c r="L13" s="487"/>
      <c r="M13" s="416"/>
      <c r="N13" s="416"/>
      <c r="O13" s="199"/>
      <c r="P13" s="199"/>
      <c r="Q13" s="200"/>
    </row>
    <row r="14" spans="1:269" ht="8.25" customHeight="1">
      <c r="A14" s="410"/>
      <c r="B14" s="416"/>
      <c r="C14" s="386"/>
      <c r="D14" s="386"/>
      <c r="E14" s="198" t="str">
        <f>'5- Identificación de Riesgos'!D14</f>
        <v>5. Alto volumen de carga laboral.</v>
      </c>
      <c r="F14" s="383"/>
      <c r="G14" s="482"/>
      <c r="H14" s="386"/>
      <c r="I14" s="92"/>
      <c r="J14" s="484"/>
      <c r="K14" s="484"/>
      <c r="L14" s="487"/>
      <c r="M14" s="416"/>
      <c r="N14" s="416"/>
      <c r="O14" s="199"/>
      <c r="P14" s="199"/>
      <c r="Q14" s="200"/>
    </row>
    <row r="15" spans="1:269" ht="8.25" customHeight="1">
      <c r="A15" s="410"/>
      <c r="B15" s="416"/>
      <c r="C15" s="386"/>
      <c r="D15" s="386"/>
      <c r="E15" s="198">
        <f>'5- Identificación de Riesgos'!D15</f>
        <v>0</v>
      </c>
      <c r="F15" s="383"/>
      <c r="G15" s="482"/>
      <c r="H15" s="386"/>
      <c r="I15" s="92"/>
      <c r="J15" s="484"/>
      <c r="K15" s="484"/>
      <c r="L15" s="487"/>
      <c r="M15" s="416"/>
      <c r="N15" s="416"/>
      <c r="O15" s="199"/>
      <c r="P15" s="199"/>
      <c r="Q15" s="200"/>
    </row>
    <row r="16" spans="1:269" ht="8.25" customHeight="1">
      <c r="A16" s="410"/>
      <c r="B16" s="416"/>
      <c r="C16" s="386"/>
      <c r="D16" s="386"/>
      <c r="E16" s="198">
        <f>'5- Identificación de Riesgos'!D16</f>
        <v>0</v>
      </c>
      <c r="F16" s="383"/>
      <c r="G16" s="482"/>
      <c r="H16" s="386"/>
      <c r="I16" s="92"/>
      <c r="J16" s="484"/>
      <c r="K16" s="484"/>
      <c r="L16" s="487"/>
      <c r="M16" s="416"/>
      <c r="N16" s="416"/>
      <c r="O16" s="199"/>
      <c r="P16" s="199"/>
      <c r="Q16" s="200"/>
    </row>
    <row r="17" spans="1:17" ht="8.25" customHeight="1">
      <c r="A17" s="410"/>
      <c r="B17" s="416"/>
      <c r="C17" s="386"/>
      <c r="D17" s="386"/>
      <c r="E17" s="198">
        <f>'5- Identificación de Riesgos'!D17</f>
        <v>0</v>
      </c>
      <c r="F17" s="383"/>
      <c r="G17" s="482"/>
      <c r="H17" s="386"/>
      <c r="I17" s="92"/>
      <c r="J17" s="484"/>
      <c r="K17" s="484"/>
      <c r="L17" s="487"/>
      <c r="M17" s="416"/>
      <c r="N17" s="416"/>
      <c r="O17" s="199"/>
      <c r="P17" s="199"/>
      <c r="Q17" s="200"/>
    </row>
    <row r="18" spans="1:17" ht="8.25" customHeight="1">
      <c r="A18" s="410"/>
      <c r="B18" s="416"/>
      <c r="C18" s="386"/>
      <c r="D18" s="386"/>
      <c r="E18" s="198">
        <f>'5- Identificación de Riesgos'!D18</f>
        <v>0</v>
      </c>
      <c r="F18" s="383"/>
      <c r="G18" s="482"/>
      <c r="H18" s="386"/>
      <c r="I18" s="92"/>
      <c r="J18" s="484"/>
      <c r="K18" s="484"/>
      <c r="L18" s="487"/>
      <c r="M18" s="416"/>
      <c r="N18" s="416"/>
      <c r="O18" s="199"/>
      <c r="P18" s="199"/>
      <c r="Q18" s="200"/>
    </row>
    <row r="19" spans="1:17" ht="8.25" customHeight="1" thickBot="1">
      <c r="A19" s="410"/>
      <c r="B19" s="403"/>
      <c r="C19" s="386"/>
      <c r="D19" s="386"/>
      <c r="E19" s="198">
        <f>'5- Identificación de Riesgos'!D19</f>
        <v>0</v>
      </c>
      <c r="F19" s="383"/>
      <c r="G19" s="482"/>
      <c r="H19" s="386"/>
      <c r="I19" s="93"/>
      <c r="J19" s="485"/>
      <c r="K19" s="485"/>
      <c r="L19" s="488"/>
      <c r="M19" s="403"/>
      <c r="N19" s="403"/>
      <c r="O19" s="199"/>
      <c r="P19" s="199"/>
      <c r="Q19" s="200"/>
    </row>
    <row r="20" spans="1:17" ht="7.5" customHeight="1">
      <c r="A20" s="409">
        <f>'5- Identificación de Riesgos'!A20</f>
        <v>2</v>
      </c>
      <c r="B20" s="480" t="str">
        <f>'5- Identificación de Riesgos'!B20</f>
        <v>Desarticulación de las actividades del plan de accion, matriz de riesgos y matriz de indicadotes de la seccional</v>
      </c>
      <c r="C20" s="385" t="str">
        <f>'5- Identificación de Riesgos'!C20</f>
        <v>Las acciones formuladas para desarrollar el Plan de Accion, no aportan al cumplimiento de objetivos y metas</v>
      </c>
      <c r="D20" s="403" t="s">
        <v>298</v>
      </c>
      <c r="E20" s="198" t="str">
        <f>'5- Identificación de Riesgos'!D20</f>
        <v>1. Inadecuado ejercicio de planeación, para determinar las actividades que se deben realizar para el cumplimiento del plan de acción.</v>
      </c>
      <c r="F20" s="382" t="str">
        <f>'5- Identificación de Riesgos'!H20</f>
        <v>Baja - 2</v>
      </c>
      <c r="G20" s="385" t="str">
        <f>'5- Identificación de Riesgos'!M20</f>
        <v>Menor - 2</v>
      </c>
      <c r="H20" s="385" t="str">
        <f>'5- Identificación de Riesgos'!N20</f>
        <v>Moderado - 4</v>
      </c>
      <c r="I20" s="92"/>
      <c r="J20" s="483" t="str">
        <f>'6- Valoración Controles'!T20</f>
        <v>Baja - 2</v>
      </c>
      <c r="K20" s="483" t="str">
        <f>'6- Valoración Controles'!U20</f>
        <v>Menor - 2</v>
      </c>
      <c r="L20" s="486" t="e">
        <f>AVERAGE(#REF!)</f>
        <v>#REF!</v>
      </c>
      <c r="M20" s="480" t="str">
        <f>'6- Valoración Controles'!V20</f>
        <v>Moderado - 4</v>
      </c>
      <c r="N20" s="416" t="s">
        <v>383</v>
      </c>
      <c r="O20" s="199"/>
      <c r="P20" s="199"/>
      <c r="Q20" s="200"/>
    </row>
    <row r="21" spans="1:17" ht="7.5" customHeight="1">
      <c r="A21" s="410"/>
      <c r="B21" s="416"/>
      <c r="C21" s="386"/>
      <c r="D21" s="386"/>
      <c r="E21" s="198" t="str">
        <f>'5- Identificación de Riesgos'!D21</f>
        <v>2. Falta de capacitación en la formulación de planes y programas.</v>
      </c>
      <c r="F21" s="383"/>
      <c r="G21" s="482"/>
      <c r="H21" s="386"/>
      <c r="I21" s="92"/>
      <c r="J21" s="484"/>
      <c r="K21" s="484"/>
      <c r="L21" s="487"/>
      <c r="M21" s="416"/>
      <c r="N21" s="416"/>
      <c r="O21" s="199"/>
      <c r="P21" s="199"/>
      <c r="Q21" s="200"/>
    </row>
    <row r="22" spans="1:17" ht="7.5" customHeight="1">
      <c r="A22" s="410"/>
      <c r="B22" s="416"/>
      <c r="C22" s="386"/>
      <c r="D22" s="386"/>
      <c r="E22" s="198" t="str">
        <f>'5- Identificación de Riesgos'!D22</f>
        <v>3. Información desactualizada o incompleta o fragmentada.</v>
      </c>
      <c r="F22" s="383"/>
      <c r="G22" s="482"/>
      <c r="H22" s="386"/>
      <c r="I22" s="92"/>
      <c r="J22" s="484"/>
      <c r="K22" s="484"/>
      <c r="L22" s="487"/>
      <c r="M22" s="416"/>
      <c r="N22" s="416"/>
      <c r="O22" s="199"/>
      <c r="P22" s="199"/>
      <c r="Q22" s="200"/>
    </row>
    <row r="23" spans="1:17" ht="7.5" customHeight="1">
      <c r="A23" s="410"/>
      <c r="B23" s="416"/>
      <c r="C23" s="386"/>
      <c r="D23" s="386"/>
      <c r="E23" s="198" t="str">
        <f>'5- Identificación de Riesgos'!D23</f>
        <v>4. Falta de coordinacion y trabajo en equipo de los líderes de proceso.</v>
      </c>
      <c r="F23" s="383"/>
      <c r="G23" s="482"/>
      <c r="H23" s="386"/>
      <c r="I23" s="92"/>
      <c r="J23" s="484"/>
      <c r="K23" s="484"/>
      <c r="L23" s="487"/>
      <c r="M23" s="416"/>
      <c r="N23" s="416"/>
      <c r="O23" s="199"/>
      <c r="P23" s="199"/>
      <c r="Q23" s="200"/>
    </row>
    <row r="24" spans="1:17" ht="7.5" customHeight="1">
      <c r="A24" s="410"/>
      <c r="B24" s="416"/>
      <c r="C24" s="386"/>
      <c r="D24" s="386"/>
      <c r="E24" s="198">
        <f>'5- Identificación de Riesgos'!D24</f>
        <v>0</v>
      </c>
      <c r="F24" s="383"/>
      <c r="G24" s="482"/>
      <c r="H24" s="386"/>
      <c r="I24" s="92"/>
      <c r="J24" s="484"/>
      <c r="K24" s="484"/>
      <c r="L24" s="487"/>
      <c r="M24" s="416"/>
      <c r="N24" s="416"/>
      <c r="O24" s="199"/>
      <c r="P24" s="199"/>
      <c r="Q24" s="200"/>
    </row>
    <row r="25" spans="1:17" ht="7.5" customHeight="1">
      <c r="A25" s="410"/>
      <c r="B25" s="416"/>
      <c r="C25" s="386"/>
      <c r="D25" s="386"/>
      <c r="E25" s="198">
        <f>'5- Identificación de Riesgos'!D25</f>
        <v>0</v>
      </c>
      <c r="F25" s="383"/>
      <c r="G25" s="482"/>
      <c r="H25" s="386"/>
      <c r="I25" s="92"/>
      <c r="J25" s="484"/>
      <c r="K25" s="484"/>
      <c r="L25" s="487"/>
      <c r="M25" s="416"/>
      <c r="N25" s="416"/>
      <c r="O25" s="199"/>
      <c r="P25" s="199"/>
      <c r="Q25" s="200"/>
    </row>
    <row r="26" spans="1:17" ht="7.5" customHeight="1">
      <c r="A26" s="410"/>
      <c r="B26" s="416"/>
      <c r="C26" s="386"/>
      <c r="D26" s="386"/>
      <c r="E26" s="198">
        <f>'5- Identificación de Riesgos'!D26</f>
        <v>0</v>
      </c>
      <c r="F26" s="383"/>
      <c r="G26" s="482"/>
      <c r="H26" s="386"/>
      <c r="I26" s="92"/>
      <c r="J26" s="484"/>
      <c r="K26" s="484"/>
      <c r="L26" s="487"/>
      <c r="M26" s="416"/>
      <c r="N26" s="416"/>
      <c r="O26" s="199"/>
      <c r="P26" s="199"/>
      <c r="Q26" s="200"/>
    </row>
    <row r="27" spans="1:17" ht="7.5" customHeight="1">
      <c r="A27" s="410"/>
      <c r="B27" s="416"/>
      <c r="C27" s="386"/>
      <c r="D27" s="386"/>
      <c r="E27" s="198">
        <f>'5- Identificación de Riesgos'!D27</f>
        <v>0</v>
      </c>
      <c r="F27" s="383"/>
      <c r="G27" s="482"/>
      <c r="H27" s="386"/>
      <c r="I27" s="92"/>
      <c r="J27" s="484"/>
      <c r="K27" s="484"/>
      <c r="L27" s="487"/>
      <c r="M27" s="416"/>
      <c r="N27" s="416"/>
      <c r="O27" s="199"/>
      <c r="P27" s="199"/>
      <c r="Q27" s="200"/>
    </row>
    <row r="28" spans="1:17" ht="7.5" customHeight="1">
      <c r="A28" s="410"/>
      <c r="B28" s="416"/>
      <c r="C28" s="386"/>
      <c r="D28" s="386"/>
      <c r="E28" s="198">
        <f>'5- Identificación de Riesgos'!D28</f>
        <v>0</v>
      </c>
      <c r="F28" s="383"/>
      <c r="G28" s="482"/>
      <c r="H28" s="386"/>
      <c r="I28" s="92"/>
      <c r="J28" s="484"/>
      <c r="K28" s="484"/>
      <c r="L28" s="487"/>
      <c r="M28" s="416"/>
      <c r="N28" s="416"/>
      <c r="O28" s="199"/>
      <c r="P28" s="199"/>
      <c r="Q28" s="200"/>
    </row>
    <row r="29" spans="1:17" ht="7.5" customHeight="1">
      <c r="A29" s="410"/>
      <c r="B29" s="403"/>
      <c r="C29" s="386"/>
      <c r="D29" s="386"/>
      <c r="E29" s="198">
        <f>'5- Identificación de Riesgos'!D29</f>
        <v>0</v>
      </c>
      <c r="F29" s="383"/>
      <c r="G29" s="482"/>
      <c r="H29" s="386"/>
      <c r="I29" s="93"/>
      <c r="J29" s="485"/>
      <c r="K29" s="485"/>
      <c r="L29" s="488"/>
      <c r="M29" s="403"/>
      <c r="N29" s="403"/>
      <c r="O29" s="199"/>
      <c r="P29" s="199"/>
      <c r="Q29" s="200"/>
    </row>
    <row r="30" spans="1:17" ht="13.5" hidden="1" customHeight="1">
      <c r="A30" s="409">
        <f>'5- Identificación de Riesgos'!A30</f>
        <v>3</v>
      </c>
      <c r="B30" s="480" t="str">
        <f>'5- Identificación de Riesgos'!B30</f>
        <v>No se fortalezca la administración de justicia</v>
      </c>
      <c r="C30" s="385" t="str">
        <f>'5- Identificación de Riesgos'!C30</f>
        <v xml:space="preserve">la planeacion establecida no aporta a la mejora en la administracion de justicia ni al cumplimiento de sus principios </v>
      </c>
      <c r="D30" s="403" t="s">
        <v>298</v>
      </c>
      <c r="E30" s="198" t="str">
        <f>'5- Identificación de Riesgos'!D30</f>
        <v>1. Inoportunidad en la asignación de los recursos</v>
      </c>
      <c r="F30" s="382" t="str">
        <f>'5- Identificación de Riesgos'!H30</f>
        <v>Media - 3</v>
      </c>
      <c r="G30" s="385" t="str">
        <f>'5- Identificación de Riesgos'!M30</f>
        <v>Leve - 1</v>
      </c>
      <c r="H30" s="385" t="str">
        <f>'5- Identificación de Riesgos'!N30</f>
        <v>Moderado - 3</v>
      </c>
      <c r="I30" s="92"/>
      <c r="J30" s="483" t="str">
        <f>'6- Valoración Controles'!T30</f>
        <v>Media - 3</v>
      </c>
      <c r="K30" s="483" t="str">
        <f>'6- Valoración Controles'!U30</f>
        <v>Leve - 1</v>
      </c>
      <c r="L30" s="486" t="e">
        <f>AVERAGE(#REF!)</f>
        <v>#REF!</v>
      </c>
      <c r="M30" s="480" t="str">
        <f>'6- Valoración Controles'!V30</f>
        <v>Moderado - 3</v>
      </c>
      <c r="N30" s="416" t="s">
        <v>383</v>
      </c>
      <c r="O30" s="199"/>
      <c r="P30" s="199"/>
      <c r="Q30" s="200"/>
    </row>
    <row r="31" spans="1:17" ht="13.5" hidden="1" customHeight="1">
      <c r="A31" s="410"/>
      <c r="B31" s="416"/>
      <c r="C31" s="386"/>
      <c r="D31" s="386"/>
      <c r="E31" s="198" t="str">
        <f>'5- Identificación de Riesgos'!D31</f>
        <v>2. Cargos sin perfiles óptimos, para la labor especifica de planeación y seguimiento a la misma.</v>
      </c>
      <c r="F31" s="383"/>
      <c r="G31" s="482"/>
      <c r="H31" s="386"/>
      <c r="I31" s="92"/>
      <c r="J31" s="484"/>
      <c r="K31" s="484"/>
      <c r="L31" s="487"/>
      <c r="M31" s="416"/>
      <c r="N31" s="416"/>
      <c r="O31" s="199"/>
      <c r="P31" s="199"/>
      <c r="Q31" s="200"/>
    </row>
    <row r="32" spans="1:17" ht="13.5" hidden="1" customHeight="1">
      <c r="A32" s="410"/>
      <c r="B32" s="416"/>
      <c r="C32" s="386"/>
      <c r="D32" s="386"/>
      <c r="E32" s="198" t="str">
        <f>'5- Identificación de Riesgos'!D32</f>
        <v>3. Falta de equipos y herramientas tecnológicas para desarrollar las tareas.</v>
      </c>
      <c r="F32" s="383"/>
      <c r="G32" s="482"/>
      <c r="H32" s="386"/>
      <c r="I32" s="92"/>
      <c r="J32" s="484"/>
      <c r="K32" s="484"/>
      <c r="L32" s="487"/>
      <c r="M32" s="416"/>
      <c r="N32" s="416"/>
      <c r="O32" s="199"/>
      <c r="P32" s="199"/>
      <c r="Q32" s="200"/>
    </row>
    <row r="33" spans="1:17" ht="13.5" hidden="1" customHeight="1">
      <c r="A33" s="410"/>
      <c r="B33" s="416"/>
      <c r="C33" s="386"/>
      <c r="D33" s="386"/>
      <c r="E33" s="198" t="str">
        <f>'5- Identificación de Riesgos'!D33</f>
        <v>4. Sobrecargas de trabajo.</v>
      </c>
      <c r="F33" s="383"/>
      <c r="G33" s="482"/>
      <c r="H33" s="386"/>
      <c r="I33" s="92"/>
      <c r="J33" s="484"/>
      <c r="K33" s="484"/>
      <c r="L33" s="487"/>
      <c r="M33" s="416"/>
      <c r="N33" s="416"/>
      <c r="O33" s="199"/>
      <c r="P33" s="199"/>
      <c r="Q33" s="200"/>
    </row>
    <row r="34" spans="1:17" ht="13.5" hidden="1" customHeight="1">
      <c r="A34" s="410"/>
      <c r="B34" s="416"/>
      <c r="C34" s="386"/>
      <c r="D34" s="386"/>
      <c r="E34" s="198" t="str">
        <f>'5- Identificación de Riesgos'!D34</f>
        <v xml:space="preserve">5. Recortes presupuestales </v>
      </c>
      <c r="F34" s="383"/>
      <c r="G34" s="482"/>
      <c r="H34" s="386"/>
      <c r="I34" s="92"/>
      <c r="J34" s="484"/>
      <c r="K34" s="484"/>
      <c r="L34" s="487"/>
      <c r="M34" s="416"/>
      <c r="N34" s="416"/>
      <c r="O34" s="199"/>
      <c r="P34" s="199"/>
      <c r="Q34" s="200"/>
    </row>
    <row r="35" spans="1:17" ht="13.5" hidden="1" customHeight="1">
      <c r="A35" s="410"/>
      <c r="B35" s="416"/>
      <c r="C35" s="386"/>
      <c r="D35" s="386"/>
      <c r="E35" s="198" t="str">
        <f>'5- Identificación de Riesgos'!D35</f>
        <v xml:space="preserve">6. No se  consideren las necesidades de las dependencias </v>
      </c>
      <c r="F35" s="383"/>
      <c r="G35" s="482"/>
      <c r="H35" s="386"/>
      <c r="I35" s="92"/>
      <c r="J35" s="484"/>
      <c r="K35" s="484"/>
      <c r="L35" s="487"/>
      <c r="M35" s="416"/>
      <c r="N35" s="416"/>
      <c r="O35" s="199"/>
      <c r="P35" s="199"/>
      <c r="Q35" s="200"/>
    </row>
    <row r="36" spans="1:17" ht="13.5" hidden="1" customHeight="1">
      <c r="A36" s="410"/>
      <c r="B36" s="416"/>
      <c r="C36" s="386"/>
      <c r="D36" s="386"/>
      <c r="E36" s="198">
        <f>'5- Identificación de Riesgos'!D36</f>
        <v>0</v>
      </c>
      <c r="F36" s="383"/>
      <c r="G36" s="482"/>
      <c r="H36" s="386"/>
      <c r="I36" s="92"/>
      <c r="J36" s="484"/>
      <c r="K36" s="484"/>
      <c r="L36" s="487"/>
      <c r="M36" s="416"/>
      <c r="N36" s="416"/>
      <c r="O36" s="199"/>
      <c r="P36" s="199"/>
      <c r="Q36" s="200"/>
    </row>
    <row r="37" spans="1:17" ht="13.5" hidden="1" customHeight="1">
      <c r="A37" s="410"/>
      <c r="B37" s="416"/>
      <c r="C37" s="386"/>
      <c r="D37" s="386"/>
      <c r="E37" s="198">
        <f>'5- Identificación de Riesgos'!D37</f>
        <v>0</v>
      </c>
      <c r="F37" s="383"/>
      <c r="G37" s="482"/>
      <c r="H37" s="386"/>
      <c r="I37" s="92"/>
      <c r="J37" s="484"/>
      <c r="K37" s="484"/>
      <c r="L37" s="487"/>
      <c r="M37" s="416"/>
      <c r="N37" s="416"/>
      <c r="O37" s="199"/>
      <c r="P37" s="199"/>
      <c r="Q37" s="200"/>
    </row>
    <row r="38" spans="1:17" ht="13.5" hidden="1" customHeight="1">
      <c r="A38" s="410"/>
      <c r="B38" s="416"/>
      <c r="C38" s="386"/>
      <c r="D38" s="386"/>
      <c r="E38" s="198">
        <f>'5- Identificación de Riesgos'!D38</f>
        <v>0</v>
      </c>
      <c r="F38" s="383"/>
      <c r="G38" s="482"/>
      <c r="H38" s="386"/>
      <c r="I38" s="92"/>
      <c r="J38" s="484"/>
      <c r="K38" s="484"/>
      <c r="L38" s="487"/>
      <c r="M38" s="416"/>
      <c r="N38" s="416"/>
      <c r="O38" s="199"/>
      <c r="P38" s="199"/>
      <c r="Q38" s="200"/>
    </row>
    <row r="39" spans="1:17" ht="13.5" hidden="1" customHeight="1">
      <c r="A39" s="410"/>
      <c r="B39" s="403"/>
      <c r="C39" s="386"/>
      <c r="D39" s="386"/>
      <c r="E39" s="198">
        <f>'5- Identificación de Riesgos'!D39</f>
        <v>0</v>
      </c>
      <c r="F39" s="383"/>
      <c r="G39" s="482"/>
      <c r="H39" s="386"/>
      <c r="I39" s="93"/>
      <c r="J39" s="485"/>
      <c r="K39" s="485"/>
      <c r="L39" s="488"/>
      <c r="M39" s="403"/>
      <c r="N39" s="403"/>
      <c r="O39" s="199"/>
      <c r="P39" s="199"/>
      <c r="Q39" s="200"/>
    </row>
    <row r="40" spans="1:17" ht="13.5" hidden="1" customHeight="1">
      <c r="A40" s="405">
        <f>'5- Identificación de Riesgos'!A40</f>
        <v>4</v>
      </c>
      <c r="B40" s="480" t="str">
        <f>'5- Identificación de Riesgos'!B40</f>
        <v xml:space="preserve">Recibir dádivas o beneficios a nombre propio o de terceros para direccionar planes a desarrollar y recursos de financiación </v>
      </c>
      <c r="C40" s="385" t="str">
        <f>'5- Identificación de Riesgos'!C40</f>
        <v xml:space="preserve">Se direccionan planes y recursos para desarrolar palne que no son prioritarias o no aportan al cumplimiento de los objetivos institucionales </v>
      </c>
      <c r="D40" s="403" t="s">
        <v>298</v>
      </c>
      <c r="E40" s="198" t="str">
        <f>'5- Identificación de Riesgos'!D50</f>
        <v>1. Falta de ética de los servidores públicos (Debilidades en principios y valores)</v>
      </c>
      <c r="F40" s="382" t="str">
        <f>'5- Identificación de Riesgos'!H40</f>
        <v>Muy Alta - 5</v>
      </c>
      <c r="G40" s="385" t="str">
        <f>'5- Identificación de Riesgos'!M40</f>
        <v>Mayor - 4</v>
      </c>
      <c r="H40" s="385" t="str">
        <f>'5- Identificación de Riesgos'!N40</f>
        <v>Alto - 20</v>
      </c>
      <c r="I40" s="92"/>
      <c r="J40" s="483" t="str">
        <f>'6- Valoración Controles'!T40</f>
        <v>Muy Alta - 5</v>
      </c>
      <c r="K40" s="483" t="str">
        <f>'6- Valoración Controles'!U40</f>
        <v>Mayor - 4</v>
      </c>
      <c r="L40" s="486" t="e">
        <f>AVERAGE(#REF!)</f>
        <v>#REF!</v>
      </c>
      <c r="M40" s="480" t="str">
        <f>'6- Valoración Controles'!V40</f>
        <v>Alto - 20</v>
      </c>
      <c r="N40" s="416" t="s">
        <v>384</v>
      </c>
      <c r="O40" s="199"/>
      <c r="P40" s="199"/>
      <c r="Q40" s="200"/>
    </row>
    <row r="41" spans="1:17" ht="13.5" hidden="1" customHeight="1">
      <c r="A41" s="406"/>
      <c r="B41" s="416"/>
      <c r="C41" s="386"/>
      <c r="D41" s="386"/>
      <c r="E41" s="198" t="str">
        <f>'5- Identificación de Riesgos'!D51</f>
        <v>2. Debilidades en los controles de los procedimientos para la formulación del planes estratégicos.</v>
      </c>
      <c r="F41" s="383"/>
      <c r="G41" s="482"/>
      <c r="H41" s="386"/>
      <c r="I41" s="92"/>
      <c r="J41" s="484"/>
      <c r="K41" s="484"/>
      <c r="L41" s="487"/>
      <c r="M41" s="416"/>
      <c r="N41" s="416"/>
      <c r="O41" s="199"/>
      <c r="P41" s="199"/>
      <c r="Q41" s="200"/>
    </row>
    <row r="42" spans="1:17" ht="13.5" hidden="1" customHeight="1">
      <c r="A42" s="406"/>
      <c r="B42" s="416"/>
      <c r="C42" s="386"/>
      <c r="D42" s="386"/>
      <c r="E42" s="198" t="str">
        <f>'5- Identificación de Riesgos'!D52</f>
        <v xml:space="preserve">3. Manipulación de datos, estadísticas,  diagnósticos sobre la administración de justicia,  que preponderen o creen  necesidades para beneficiar intereses propios y/o terceros. </v>
      </c>
      <c r="F42" s="383"/>
      <c r="G42" s="482"/>
      <c r="H42" s="386"/>
      <c r="I42" s="92"/>
      <c r="J42" s="484"/>
      <c r="K42" s="484"/>
      <c r="L42" s="487"/>
      <c r="M42" s="416"/>
      <c r="N42" s="416"/>
      <c r="O42" s="199"/>
      <c r="P42" s="199"/>
      <c r="Q42" s="200"/>
    </row>
    <row r="43" spans="1:17" ht="13.5" hidden="1" customHeight="1">
      <c r="A43" s="406"/>
      <c r="B43" s="416"/>
      <c r="C43" s="386"/>
      <c r="D43" s="386"/>
      <c r="E43" s="198">
        <f>'5- Identificación de Riesgos'!D53</f>
        <v>0</v>
      </c>
      <c r="F43" s="383"/>
      <c r="G43" s="482"/>
      <c r="H43" s="386"/>
      <c r="I43" s="92"/>
      <c r="J43" s="484"/>
      <c r="K43" s="484"/>
      <c r="L43" s="487"/>
      <c r="M43" s="416"/>
      <c r="N43" s="416"/>
      <c r="O43" s="199"/>
      <c r="P43" s="199"/>
      <c r="Q43" s="200"/>
    </row>
    <row r="44" spans="1:17" ht="13.5" hidden="1" customHeight="1">
      <c r="A44" s="406"/>
      <c r="B44" s="416"/>
      <c r="C44" s="386"/>
      <c r="D44" s="386"/>
      <c r="E44" s="198">
        <f>'5- Identificación de Riesgos'!D54</f>
        <v>0</v>
      </c>
      <c r="F44" s="383"/>
      <c r="G44" s="482"/>
      <c r="H44" s="386"/>
      <c r="I44" s="92"/>
      <c r="J44" s="484"/>
      <c r="K44" s="484"/>
      <c r="L44" s="487"/>
      <c r="M44" s="416"/>
      <c r="N44" s="416"/>
      <c r="O44" s="199"/>
      <c r="P44" s="199"/>
      <c r="Q44" s="200"/>
    </row>
    <row r="45" spans="1:17" ht="13.5" hidden="1" customHeight="1">
      <c r="A45" s="406"/>
      <c r="B45" s="416"/>
      <c r="C45" s="386"/>
      <c r="D45" s="386"/>
      <c r="E45" s="198">
        <f>'5- Identificación de Riesgos'!D55</f>
        <v>0</v>
      </c>
      <c r="F45" s="383"/>
      <c r="G45" s="482"/>
      <c r="H45" s="386"/>
      <c r="I45" s="92"/>
      <c r="J45" s="484"/>
      <c r="K45" s="484"/>
      <c r="L45" s="487"/>
      <c r="M45" s="416"/>
      <c r="N45" s="416"/>
      <c r="O45" s="199"/>
      <c r="P45" s="199"/>
      <c r="Q45" s="200"/>
    </row>
    <row r="46" spans="1:17" ht="13.5" hidden="1" customHeight="1">
      <c r="A46" s="406"/>
      <c r="B46" s="416"/>
      <c r="C46" s="386"/>
      <c r="D46" s="386"/>
      <c r="E46" s="198">
        <f>'5- Identificación de Riesgos'!D56</f>
        <v>0</v>
      </c>
      <c r="F46" s="383"/>
      <c r="G46" s="482"/>
      <c r="H46" s="386"/>
      <c r="I46" s="92"/>
      <c r="J46" s="484"/>
      <c r="K46" s="484"/>
      <c r="L46" s="487"/>
      <c r="M46" s="416"/>
      <c r="N46" s="416"/>
      <c r="O46" s="199"/>
      <c r="P46" s="199"/>
      <c r="Q46" s="200"/>
    </row>
    <row r="47" spans="1:17" ht="13.5" hidden="1" customHeight="1">
      <c r="A47" s="406"/>
      <c r="B47" s="416"/>
      <c r="C47" s="386"/>
      <c r="D47" s="386"/>
      <c r="E47" s="198">
        <f>'5- Identificación de Riesgos'!D57</f>
        <v>0</v>
      </c>
      <c r="F47" s="383"/>
      <c r="G47" s="482"/>
      <c r="H47" s="386"/>
      <c r="I47" s="92"/>
      <c r="J47" s="484"/>
      <c r="K47" s="484"/>
      <c r="L47" s="487"/>
      <c r="M47" s="416"/>
      <c r="N47" s="416"/>
      <c r="O47" s="199"/>
      <c r="P47" s="199"/>
      <c r="Q47" s="200"/>
    </row>
    <row r="48" spans="1:17" ht="13.5" hidden="1" customHeight="1">
      <c r="A48" s="406"/>
      <c r="B48" s="416"/>
      <c r="C48" s="386"/>
      <c r="D48" s="386"/>
      <c r="E48" s="198">
        <f>'5- Identificación de Riesgos'!D58</f>
        <v>0</v>
      </c>
      <c r="F48" s="383"/>
      <c r="G48" s="482"/>
      <c r="H48" s="386"/>
      <c r="I48" s="92"/>
      <c r="J48" s="484"/>
      <c r="K48" s="484"/>
      <c r="L48" s="487"/>
      <c r="M48" s="416"/>
      <c r="N48" s="416"/>
      <c r="O48" s="199"/>
      <c r="P48" s="199"/>
      <c r="Q48" s="200"/>
    </row>
    <row r="49" spans="1:17" ht="13.5" hidden="1" customHeight="1" thickBot="1">
      <c r="A49" s="406"/>
      <c r="B49" s="403"/>
      <c r="C49" s="386"/>
      <c r="D49" s="386"/>
      <c r="E49" s="198">
        <f>'5- Identificación de Riesgos'!D59</f>
        <v>0</v>
      </c>
      <c r="F49" s="383"/>
      <c r="G49" s="482"/>
      <c r="H49" s="386"/>
      <c r="I49" s="93"/>
      <c r="J49" s="485"/>
      <c r="K49" s="485"/>
      <c r="L49" s="488"/>
      <c r="M49" s="403"/>
      <c r="N49" s="403"/>
      <c r="O49" s="199"/>
      <c r="P49" s="199"/>
      <c r="Q49" s="200"/>
    </row>
    <row r="50" spans="1:17" ht="13.5" hidden="1" customHeight="1">
      <c r="A50" s="405">
        <f>'5- Identificación de Riesgos'!A50</f>
        <v>5</v>
      </c>
      <c r="B50" s="480"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85"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403" t="s">
        <v>298</v>
      </c>
      <c r="E50" s="198" t="str">
        <f>'5- Identificación de Riesgos'!D60</f>
        <v>1. Falta de ética de los servidores públicos (Debilidades en principios y valores)</v>
      </c>
      <c r="F50" s="382" t="str">
        <f>'5- Identificación de Riesgos'!H50</f>
        <v>Muy Baja - 1</v>
      </c>
      <c r="G50" s="385" t="str">
        <f>'5- Identificación de Riesgos'!M50</f>
        <v>Mayor - 4</v>
      </c>
      <c r="H50" s="385" t="str">
        <f>'5- Identificación de Riesgos'!N50</f>
        <v>Alto  - 4</v>
      </c>
      <c r="I50" s="92"/>
      <c r="J50" s="483" t="str">
        <f>'6- Valoración Controles'!T50</f>
        <v>Muy Baja - 1</v>
      </c>
      <c r="K50" s="483" t="str">
        <f>'6- Valoración Controles'!U50</f>
        <v>Mayor - 4</v>
      </c>
      <c r="L50" s="486" t="e">
        <f>AVERAGE(#REF!)</f>
        <v>#REF!</v>
      </c>
      <c r="M50" s="480" t="str">
        <f>'6- Valoración Controles'!V50</f>
        <v>Alto  - 4</v>
      </c>
      <c r="N50" s="416" t="s">
        <v>384</v>
      </c>
      <c r="O50" s="199"/>
      <c r="P50" s="199"/>
      <c r="Q50" s="200"/>
    </row>
    <row r="51" spans="1:17" ht="13.5" hidden="1" customHeight="1">
      <c r="A51" s="406"/>
      <c r="B51" s="416"/>
      <c r="C51" s="386"/>
      <c r="D51" s="386"/>
      <c r="E51" s="198" t="str">
        <f>'5- Identificación de Riesgos'!D61</f>
        <v xml:space="preserve">2. Falta identificar y hacer seguimiento a funcionarios sensibles </v>
      </c>
      <c r="F51" s="383"/>
      <c r="G51" s="482"/>
      <c r="H51" s="386"/>
      <c r="I51" s="92"/>
      <c r="J51" s="484"/>
      <c r="K51" s="484"/>
      <c r="L51" s="487"/>
      <c r="M51" s="416"/>
      <c r="N51" s="416"/>
      <c r="O51" s="199"/>
      <c r="P51" s="199"/>
      <c r="Q51" s="200"/>
    </row>
    <row r="52" spans="1:17" ht="13.5" hidden="1" customHeight="1">
      <c r="A52" s="406"/>
      <c r="B52" s="416"/>
      <c r="C52" s="386"/>
      <c r="D52" s="386"/>
      <c r="E52" s="198" t="str">
        <f>'5- Identificación de Riesgos'!D62</f>
        <v>3. Insuficiente seguimiento a la ejecución de los proyectos de inversión y la destinación de los recursos</v>
      </c>
      <c r="F52" s="383"/>
      <c r="G52" s="482"/>
      <c r="H52" s="386"/>
      <c r="I52" s="92"/>
      <c r="J52" s="484"/>
      <c r="K52" s="484"/>
      <c r="L52" s="487"/>
      <c r="M52" s="416"/>
      <c r="N52" s="416"/>
      <c r="O52" s="199"/>
      <c r="P52" s="199"/>
      <c r="Q52" s="200"/>
    </row>
    <row r="53" spans="1:17" ht="13.5" hidden="1" customHeight="1">
      <c r="A53" s="406"/>
      <c r="B53" s="416"/>
      <c r="C53" s="386"/>
      <c r="D53" s="386"/>
      <c r="E53" s="198">
        <f>'5- Identificación de Riesgos'!D63</f>
        <v>0</v>
      </c>
      <c r="F53" s="383"/>
      <c r="G53" s="482"/>
      <c r="H53" s="386"/>
      <c r="I53" s="92"/>
      <c r="J53" s="484"/>
      <c r="K53" s="484"/>
      <c r="L53" s="487"/>
      <c r="M53" s="416"/>
      <c r="N53" s="416"/>
      <c r="O53" s="199"/>
      <c r="P53" s="199"/>
      <c r="Q53" s="200"/>
    </row>
    <row r="54" spans="1:17" ht="13.5" hidden="1" customHeight="1">
      <c r="A54" s="406"/>
      <c r="B54" s="416"/>
      <c r="C54" s="386"/>
      <c r="D54" s="386"/>
      <c r="E54" s="198">
        <f>'5- Identificación de Riesgos'!D64</f>
        <v>0</v>
      </c>
      <c r="F54" s="383"/>
      <c r="G54" s="482"/>
      <c r="H54" s="386"/>
      <c r="I54" s="92"/>
      <c r="J54" s="484"/>
      <c r="K54" s="484"/>
      <c r="L54" s="487"/>
      <c r="M54" s="416"/>
      <c r="N54" s="416"/>
      <c r="O54" s="199"/>
      <c r="P54" s="199"/>
      <c r="Q54" s="200"/>
    </row>
    <row r="55" spans="1:17" ht="13.5" hidden="1" customHeight="1">
      <c r="A55" s="406"/>
      <c r="B55" s="416"/>
      <c r="C55" s="386"/>
      <c r="D55" s="386"/>
      <c r="E55" s="198">
        <f>'5- Identificación de Riesgos'!D65</f>
        <v>0</v>
      </c>
      <c r="F55" s="383"/>
      <c r="G55" s="482"/>
      <c r="H55" s="386"/>
      <c r="I55" s="92"/>
      <c r="J55" s="484"/>
      <c r="K55" s="484"/>
      <c r="L55" s="487"/>
      <c r="M55" s="416"/>
      <c r="N55" s="416"/>
      <c r="O55" s="199"/>
      <c r="P55" s="199"/>
      <c r="Q55" s="200"/>
    </row>
    <row r="56" spans="1:17" ht="13.5" hidden="1" customHeight="1">
      <c r="A56" s="406"/>
      <c r="B56" s="416"/>
      <c r="C56" s="386"/>
      <c r="D56" s="386"/>
      <c r="E56" s="198">
        <f>'5- Identificación de Riesgos'!D66</f>
        <v>0</v>
      </c>
      <c r="F56" s="383"/>
      <c r="G56" s="482"/>
      <c r="H56" s="386"/>
      <c r="I56" s="92"/>
      <c r="J56" s="484"/>
      <c r="K56" s="484"/>
      <c r="L56" s="487"/>
      <c r="M56" s="416"/>
      <c r="N56" s="416"/>
      <c r="O56" s="199"/>
      <c r="P56" s="199"/>
      <c r="Q56" s="200"/>
    </row>
    <row r="57" spans="1:17" ht="13.5" hidden="1" customHeight="1">
      <c r="A57" s="406"/>
      <c r="B57" s="416"/>
      <c r="C57" s="386"/>
      <c r="D57" s="386"/>
      <c r="E57" s="198">
        <f>'5- Identificación de Riesgos'!D67</f>
        <v>0</v>
      </c>
      <c r="F57" s="383"/>
      <c r="G57" s="482"/>
      <c r="H57" s="386"/>
      <c r="I57" s="92"/>
      <c r="J57" s="484"/>
      <c r="K57" s="484"/>
      <c r="L57" s="487"/>
      <c r="M57" s="416"/>
      <c r="N57" s="416"/>
      <c r="O57" s="199"/>
      <c r="P57" s="199"/>
      <c r="Q57" s="200"/>
    </row>
    <row r="58" spans="1:17" ht="13.5" hidden="1" customHeight="1">
      <c r="A58" s="406"/>
      <c r="B58" s="416"/>
      <c r="C58" s="386"/>
      <c r="D58" s="386"/>
      <c r="E58" s="198">
        <f>'5- Identificación de Riesgos'!D68</f>
        <v>0</v>
      </c>
      <c r="F58" s="383"/>
      <c r="G58" s="482"/>
      <c r="H58" s="386"/>
      <c r="I58" s="92"/>
      <c r="J58" s="484"/>
      <c r="K58" s="484"/>
      <c r="L58" s="487"/>
      <c r="M58" s="416"/>
      <c r="N58" s="416"/>
      <c r="O58" s="199"/>
      <c r="P58" s="199"/>
      <c r="Q58" s="200"/>
    </row>
    <row r="59" spans="1:17" ht="13.5" hidden="1" customHeight="1" thickBot="1">
      <c r="A59" s="406"/>
      <c r="B59" s="403"/>
      <c r="C59" s="386"/>
      <c r="D59" s="387"/>
      <c r="E59" s="201">
        <f>'5- Identificación de Riesgos'!D69</f>
        <v>0</v>
      </c>
      <c r="F59" s="383"/>
      <c r="G59" s="482"/>
      <c r="H59" s="386"/>
      <c r="I59" s="170"/>
      <c r="J59" s="485"/>
      <c r="K59" s="485"/>
      <c r="L59" s="488"/>
      <c r="M59" s="403"/>
      <c r="N59" s="481"/>
      <c r="O59" s="202"/>
      <c r="P59" s="202"/>
      <c r="Q59" s="203"/>
    </row>
    <row r="60" spans="1:17" ht="30" hidden="1" customHeight="1">
      <c r="A60" s="405">
        <f>'5- Identificación de Riesgos'!A60</f>
        <v>6</v>
      </c>
      <c r="B60" s="480" t="str">
        <f>'5- Identificación de Riesgos'!B60</f>
        <v xml:space="preserve">Ofrecer, prometer, entregar, aceptar o solicitar una ventaja indebida  a favor propio o de terceros al realizar el seguimiento de la planeación estratégica de forma deficiente, incompleta e inorportuna </v>
      </c>
      <c r="C60" s="385"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403" t="s">
        <v>298</v>
      </c>
      <c r="E60" s="198">
        <f>'5- Identificación de Riesgos'!D70</f>
        <v>0</v>
      </c>
      <c r="F60" s="382" t="str">
        <f>'5- Identificación de Riesgos'!H60</f>
        <v>Muy Baja - 1</v>
      </c>
      <c r="G60" s="385" t="str">
        <f>'5- Identificación de Riesgos'!M60</f>
        <v>Mayor - 4</v>
      </c>
      <c r="H60" s="385" t="str">
        <f>'5- Identificación de Riesgos'!N60</f>
        <v>Alto  - 4</v>
      </c>
      <c r="I60" s="92"/>
      <c r="J60" s="483" t="str">
        <f>'6- Valoración Controles'!T60</f>
        <v>Muy Baja - 1</v>
      </c>
      <c r="K60" s="483" t="str">
        <f>'6- Valoración Controles'!U60</f>
        <v>Mayor - 4</v>
      </c>
      <c r="L60" s="486" t="e">
        <f>AVERAGE(#REF!)</f>
        <v>#REF!</v>
      </c>
      <c r="M60" s="480" t="str">
        <f>'6- Valoración Controles'!V60</f>
        <v>Alto  - 4</v>
      </c>
      <c r="N60" s="416" t="s">
        <v>384</v>
      </c>
      <c r="O60" s="199"/>
      <c r="P60" s="199"/>
      <c r="Q60" s="200"/>
    </row>
    <row r="61" spans="1:17" ht="30" hidden="1" customHeight="1">
      <c r="A61" s="406"/>
      <c r="B61" s="416"/>
      <c r="C61" s="386"/>
      <c r="D61" s="386"/>
      <c r="E61" s="198">
        <f>'5- Identificación de Riesgos'!D71</f>
        <v>0</v>
      </c>
      <c r="F61" s="383"/>
      <c r="G61" s="482"/>
      <c r="H61" s="386"/>
      <c r="I61" s="92"/>
      <c r="J61" s="484"/>
      <c r="K61" s="484"/>
      <c r="L61" s="487"/>
      <c r="M61" s="416"/>
      <c r="N61" s="416"/>
      <c r="O61" s="199"/>
      <c r="P61" s="199"/>
      <c r="Q61" s="200"/>
    </row>
    <row r="62" spans="1:17" ht="45" hidden="1" customHeight="1">
      <c r="A62" s="406"/>
      <c r="B62" s="416"/>
      <c r="C62" s="386"/>
      <c r="D62" s="386"/>
      <c r="E62" s="198">
        <f>'5- Identificación de Riesgos'!D72</f>
        <v>0</v>
      </c>
      <c r="F62" s="383"/>
      <c r="G62" s="482"/>
      <c r="H62" s="386"/>
      <c r="I62" s="92"/>
      <c r="J62" s="484"/>
      <c r="K62" s="484"/>
      <c r="L62" s="487"/>
      <c r="M62" s="416"/>
      <c r="N62" s="416"/>
      <c r="O62" s="199"/>
      <c r="P62" s="199"/>
      <c r="Q62" s="200"/>
    </row>
    <row r="63" spans="1:17" hidden="1">
      <c r="A63" s="406"/>
      <c r="B63" s="416"/>
      <c r="C63" s="386"/>
      <c r="D63" s="386"/>
      <c r="E63" s="198">
        <f>'5- Identificación de Riesgos'!D73</f>
        <v>0</v>
      </c>
      <c r="F63" s="383"/>
      <c r="G63" s="482"/>
      <c r="H63" s="386"/>
      <c r="I63" s="92"/>
      <c r="J63" s="484"/>
      <c r="K63" s="484"/>
      <c r="L63" s="487"/>
      <c r="M63" s="416"/>
      <c r="N63" s="416"/>
      <c r="O63" s="199"/>
      <c r="P63" s="199"/>
      <c r="Q63" s="200"/>
    </row>
    <row r="64" spans="1:17" hidden="1">
      <c r="A64" s="406"/>
      <c r="B64" s="416"/>
      <c r="C64" s="386"/>
      <c r="D64" s="386"/>
      <c r="E64" s="198">
        <f>'5- Identificación de Riesgos'!D74</f>
        <v>0</v>
      </c>
      <c r="F64" s="383"/>
      <c r="G64" s="482"/>
      <c r="H64" s="386"/>
      <c r="I64" s="92"/>
      <c r="J64" s="484"/>
      <c r="K64" s="484"/>
      <c r="L64" s="487"/>
      <c r="M64" s="416"/>
      <c r="N64" s="416"/>
      <c r="O64" s="199"/>
      <c r="P64" s="199"/>
      <c r="Q64" s="200"/>
    </row>
    <row r="65" spans="1:17" hidden="1">
      <c r="A65" s="406"/>
      <c r="B65" s="416"/>
      <c r="C65" s="386"/>
      <c r="D65" s="386"/>
      <c r="E65" s="198">
        <f>'5- Identificación de Riesgos'!D75</f>
        <v>0</v>
      </c>
      <c r="F65" s="383"/>
      <c r="G65" s="482"/>
      <c r="H65" s="386"/>
      <c r="I65" s="92"/>
      <c r="J65" s="484"/>
      <c r="K65" s="484"/>
      <c r="L65" s="487"/>
      <c r="M65" s="416"/>
      <c r="N65" s="416"/>
      <c r="O65" s="199"/>
      <c r="P65" s="199"/>
      <c r="Q65" s="200"/>
    </row>
    <row r="66" spans="1:17" hidden="1">
      <c r="A66" s="406"/>
      <c r="B66" s="416"/>
      <c r="C66" s="386"/>
      <c r="D66" s="386"/>
      <c r="E66" s="198">
        <f>'5- Identificación de Riesgos'!D76</f>
        <v>0</v>
      </c>
      <c r="F66" s="383"/>
      <c r="G66" s="482"/>
      <c r="H66" s="386"/>
      <c r="I66" s="92"/>
      <c r="J66" s="484"/>
      <c r="K66" s="484"/>
      <c r="L66" s="487"/>
      <c r="M66" s="416"/>
      <c r="N66" s="416"/>
      <c r="O66" s="199"/>
      <c r="P66" s="199"/>
      <c r="Q66" s="200"/>
    </row>
    <row r="67" spans="1:17" hidden="1">
      <c r="A67" s="406"/>
      <c r="B67" s="416"/>
      <c r="C67" s="386"/>
      <c r="D67" s="386"/>
      <c r="E67" s="198">
        <f>'5- Identificación de Riesgos'!D77</f>
        <v>0</v>
      </c>
      <c r="F67" s="383"/>
      <c r="G67" s="482"/>
      <c r="H67" s="386"/>
      <c r="I67" s="92"/>
      <c r="J67" s="484"/>
      <c r="K67" s="484"/>
      <c r="L67" s="487"/>
      <c r="M67" s="416"/>
      <c r="N67" s="416"/>
      <c r="O67" s="199"/>
      <c r="P67" s="199"/>
      <c r="Q67" s="200"/>
    </row>
    <row r="68" spans="1:17" hidden="1">
      <c r="A68" s="406"/>
      <c r="B68" s="416"/>
      <c r="C68" s="386"/>
      <c r="D68" s="386"/>
      <c r="E68" s="198">
        <f>'5- Identificación de Riesgos'!D78</f>
        <v>0</v>
      </c>
      <c r="F68" s="383"/>
      <c r="G68" s="482"/>
      <c r="H68" s="386"/>
      <c r="I68" s="92"/>
      <c r="J68" s="484"/>
      <c r="K68" s="484"/>
      <c r="L68" s="487"/>
      <c r="M68" s="416"/>
      <c r="N68" s="416"/>
      <c r="O68" s="199"/>
      <c r="P68" s="199"/>
      <c r="Q68" s="200"/>
    </row>
    <row r="69" spans="1:17" ht="15.75" hidden="1" thickBot="1">
      <c r="A69" s="406"/>
      <c r="B69" s="403"/>
      <c r="C69" s="386"/>
      <c r="D69" s="387"/>
      <c r="E69" s="201">
        <f>'5- Identificación de Riesgos'!D79</f>
        <v>0</v>
      </c>
      <c r="F69" s="383"/>
      <c r="G69" s="482"/>
      <c r="H69" s="386"/>
      <c r="I69" s="170"/>
      <c r="J69" s="485"/>
      <c r="K69" s="485"/>
      <c r="L69" s="488"/>
      <c r="M69" s="403"/>
      <c r="N69" s="481"/>
      <c r="O69" s="202"/>
      <c r="P69" s="202"/>
      <c r="Q69" s="203"/>
    </row>
  </sheetData>
  <mergeCells count="100">
    <mergeCell ref="M60:M69"/>
    <mergeCell ref="N60:N69"/>
    <mergeCell ref="G60:G69"/>
    <mergeCell ref="H60:H6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30:A39"/>
    <mergeCell ref="B30:B39"/>
    <mergeCell ref="C30:C39"/>
    <mergeCell ref="D30:D39"/>
    <mergeCell ref="F30:F39"/>
    <mergeCell ref="C40:C49"/>
    <mergeCell ref="D40:D49"/>
    <mergeCell ref="F40:F49"/>
    <mergeCell ref="J30:J39"/>
    <mergeCell ref="K30:K39"/>
    <mergeCell ref="J40:J49"/>
    <mergeCell ref="K40:K49"/>
    <mergeCell ref="G30:G39"/>
    <mergeCell ref="H30:H39"/>
    <mergeCell ref="G40:G49"/>
    <mergeCell ref="H40:H49"/>
    <mergeCell ref="L30:L39"/>
    <mergeCell ref="M30:M39"/>
    <mergeCell ref="N30:N39"/>
    <mergeCell ref="M40:M49"/>
    <mergeCell ref="N40:N49"/>
    <mergeCell ref="L40:L49"/>
    <mergeCell ref="A50:A59"/>
    <mergeCell ref="B50:B59"/>
    <mergeCell ref="C50:C59"/>
    <mergeCell ref="D50:D59"/>
    <mergeCell ref="F50:F59"/>
    <mergeCell ref="M50:M59"/>
    <mergeCell ref="N50:N59"/>
    <mergeCell ref="G50:G59"/>
    <mergeCell ref="H50:H59"/>
    <mergeCell ref="J50:J59"/>
    <mergeCell ref="K50:K59"/>
    <mergeCell ref="L50:L59"/>
  </mergeCells>
  <conditionalFormatting sqref="F10 F20 F30 F40 F50 F60">
    <cfRule type="containsText" dxfId="234" priority="339" operator="containsText" text="Alta">
      <formula>NOT(ISERROR(SEARCH("Alta",F10)))</formula>
    </cfRule>
    <cfRule type="containsText" dxfId="233" priority="337" operator="containsText" text="Muy Alta">
      <formula>NOT(ISERROR(SEARCH("Muy Alta",F10)))</formula>
    </cfRule>
    <cfRule type="containsText" dxfId="232" priority="335" operator="containsText" text="Muy Baja">
      <formula>NOT(ISERROR(SEARCH("Muy Baja",F10)))</formula>
    </cfRule>
    <cfRule type="cellIs" dxfId="231" priority="357" operator="between">
      <formula>0</formula>
      <formula>2</formula>
    </cfRule>
    <cfRule type="cellIs" dxfId="230" priority="356" operator="between">
      <formula>1</formula>
      <formula>2</formula>
    </cfRule>
    <cfRule type="containsText" dxfId="229" priority="351" operator="containsText" text="Media">
      <formula>NOT(ISERROR(SEARCH("Media",F10)))</formula>
    </cfRule>
    <cfRule type="containsText" dxfId="228" priority="353" operator="containsText" text="Muy baja">
      <formula>NOT(ISERROR(SEARCH("Muy baja",F10)))</formula>
    </cfRule>
    <cfRule type="containsText" dxfId="227" priority="352" operator="containsText" text="Baja">
      <formula>NOT(ISERROR(SEARCH("Baja",F10)))</formula>
    </cfRule>
    <cfRule type="containsText" dxfId="226" priority="350" operator="containsText" text="Alta">
      <formula>NOT(ISERROR(SEARCH("Alta",F10)))</formula>
    </cfRule>
    <cfRule type="containsText" dxfId="225" priority="349" operator="containsText" text="Muy bajo">
      <formula>NOT(ISERROR(SEARCH("Muy bajo",F10)))</formula>
    </cfRule>
    <cfRule type="containsText" dxfId="224" priority="348" operator="containsText" text="Muy Baja'Tabla probabilidad'!">
      <formula>NOT(ISERROR(SEARCH("Muy Baja'Tabla probabilidad'!",F10)))</formula>
    </cfRule>
    <cfRule type="containsText" dxfId="223" priority="347" operator="containsText" text="Muy Baja">
      <formula>NOT(ISERROR(SEARCH("Muy Baja",F10)))</formula>
    </cfRule>
    <cfRule type="containsText" dxfId="222" priority="346" operator="containsText" text="Muy Baja">
      <formula>NOT(ISERROR(SEARCH("Muy Baja",F10)))</formula>
    </cfRule>
    <cfRule type="containsText" dxfId="221" priority="345" operator="containsText" text="Muy Baja">
      <formula>NOT(ISERROR(SEARCH("Muy Baja",F10)))</formula>
    </cfRule>
    <cfRule type="containsText" dxfId="220" priority="344" operator="containsText" text="Baja">
      <formula>NOT(ISERROR(SEARCH("Baja",F10)))</formula>
    </cfRule>
    <cfRule type="containsText" dxfId="219" priority="343" operator="containsText" text="Muy Baja">
      <formula>NOT(ISERROR(SEARCH("Muy Baja",F10)))</formula>
    </cfRule>
    <cfRule type="containsText" dxfId="218" priority="342" operator="containsText" text="Media">
      <formula>NOT(ISERROR(SEARCH("Media",F10)))</formula>
    </cfRule>
    <cfRule type="containsText" dxfId="217" priority="341" operator="containsText" text="Media">
      <formula>NOT(ISERROR(SEARCH("Media",F10)))</formula>
    </cfRule>
    <cfRule type="containsText" dxfId="216" priority="336" operator="containsText" text="Baja">
      <formula>NOT(ISERROR(SEARCH("Baja",F10)))</formula>
    </cfRule>
    <cfRule type="containsText" dxfId="215" priority="340" operator="containsText" text="Media">
      <formula>NOT(ISERROR(SEARCH("Media",F10)))</formula>
    </cfRule>
  </conditionalFormatting>
  <conditionalFormatting sqref="G10 G20 G30 G40 G50 G60">
    <cfRule type="containsText" dxfId="214" priority="332" operator="containsText" text="Moderado">
      <formula>NOT(ISERROR(SEARCH("Moderado",G10)))</formula>
    </cfRule>
    <cfRule type="containsText" dxfId="213" priority="333" operator="containsText" text="Menor">
      <formula>NOT(ISERROR(SEARCH("Menor",G10)))</formula>
    </cfRule>
    <cfRule type="containsText" dxfId="212" priority="334" operator="containsText" text="Leve">
      <formula>NOT(ISERROR(SEARCH("Leve",G10)))</formula>
    </cfRule>
    <cfRule type="containsText" dxfId="211" priority="329" operator="containsText" text="Catastrófico">
      <formula>NOT(ISERROR(SEARCH("Catastrófico",G10)))</formula>
    </cfRule>
    <cfRule type="containsText" dxfId="210" priority="330" operator="containsText" text="Mayor">
      <formula>NOT(ISERROR(SEARCH("Mayor",G10)))</formula>
    </cfRule>
    <cfRule type="containsText" dxfId="209" priority="331" operator="containsText" text="Alta">
      <formula>NOT(ISERROR(SEARCH("Alta",G10)))</formula>
    </cfRule>
  </conditionalFormatting>
  <conditionalFormatting sqref="H10:I10 H20:I20 H30:I30 H40:I40 H50:I50 H60:I60">
    <cfRule type="containsText" dxfId="208" priority="328" operator="containsText" text="Extremo">
      <formula>NOT(ISERROR(SEARCH("Extremo",H10)))</formula>
    </cfRule>
    <cfRule type="containsText" dxfId="207" priority="324" operator="containsText" text="Extremo">
      <formula>NOT(ISERROR(SEARCH("Extremo",H10)))</formula>
    </cfRule>
    <cfRule type="containsText" dxfId="206" priority="327" operator="containsText" text="Moderado">
      <formula>NOT(ISERROR(SEARCH("Moderado",H10)))</formula>
    </cfRule>
    <cfRule type="containsText" dxfId="205" priority="326" operator="containsText" text="Bajo">
      <formula>NOT(ISERROR(SEARCH("Bajo",H10)))</formula>
    </cfRule>
    <cfRule type="containsText" dxfId="204" priority="325" operator="containsText" text="Alto">
      <formula>NOT(ISERROR(SEARCH("Alto",H10)))</formula>
    </cfRule>
  </conditionalFormatting>
  <conditionalFormatting sqref="J10:J69">
    <cfRule type="containsText" dxfId="203" priority="293" operator="containsText" text="Muy Alta">
      <formula>NOT(ISERROR(SEARCH("Muy Alta",J10)))</formula>
    </cfRule>
    <cfRule type="containsText" dxfId="202" priority="297" operator="containsText" text="Muy Baja">
      <formula>NOT(ISERROR(SEARCH("Muy Baja",J10)))</formula>
    </cfRule>
    <cfRule type="containsText" dxfId="201" priority="296" operator="containsText" text="Baja">
      <formula>NOT(ISERROR(SEARCH("Baja",J10)))</formula>
    </cfRule>
    <cfRule type="containsText" dxfId="200" priority="295" operator="containsText" text="Media">
      <formula>NOT(ISERROR(SEARCH("Media",J10)))</formula>
    </cfRule>
    <cfRule type="containsText" dxfId="199" priority="294" operator="containsText" text="Alta">
      <formula>NOT(ISERROR(SEARCH("Alta",J10)))</formula>
    </cfRule>
    <cfRule type="containsText" dxfId="198" priority="11" operator="containsText" text="Muy Baja">
      <formula>NOT(ISERROR(SEARCH("Muy Baja",J10)))</formula>
    </cfRule>
  </conditionalFormatting>
  <conditionalFormatting sqref="K10:K69">
    <cfRule type="containsText" dxfId="197" priority="3" operator="containsText" text="Moderado">
      <formula>NOT(ISERROR(SEARCH("Moderado",K10)))</formula>
    </cfRule>
    <cfRule type="containsText" dxfId="196" priority="4" operator="containsText" text="Menor">
      <formula>NOT(ISERROR(SEARCH("Menor",K10)))</formula>
    </cfRule>
    <cfRule type="containsText" dxfId="195" priority="2" operator="containsText" text="Catastrófico">
      <formula>NOT(ISERROR(SEARCH("Catastrófico",K10)))</formula>
    </cfRule>
    <cfRule type="containsText" dxfId="194" priority="6" operator="containsText" text="Mayor">
      <formula>NOT(ISERROR(SEARCH("Mayor",K10)))</formula>
    </cfRule>
    <cfRule type="containsText" dxfId="193" priority="5" operator="containsText" text="Leve">
      <formula>NOT(ISERROR(SEARCH("Leve",K10)))</formula>
    </cfRule>
  </conditionalFormatting>
  <conditionalFormatting sqref="M10 M20 M30 M40 M50 M60">
    <cfRule type="containsText" dxfId="192" priority="306" operator="containsText" text="Alto">
      <formula>NOT(ISERROR(SEARCH("Alto",M10)))</formula>
    </cfRule>
    <cfRule type="containsText" dxfId="191" priority="305" operator="containsText" text="Baja">
      <formula>NOT(ISERROR(SEARCH("Baja",M10)))</formula>
    </cfRule>
    <cfRule type="containsText" dxfId="190" priority="304" operator="containsText" text="Extremo">
      <formula>NOT(ISERROR(SEARCH("Extremo",M10)))</formula>
    </cfRule>
    <cfRule type="containsText" dxfId="189" priority="303" operator="containsText" text="Moderado">
      <formula>NOT(ISERROR(SEARCH("Moderado",M10)))</formula>
    </cfRule>
    <cfRule type="containsText" dxfId="188" priority="302" operator="containsText" text="Bajo">
      <formula>NOT(ISERROR(SEARCH("Bajo",M10)))</formula>
    </cfRule>
    <cfRule type="containsText" dxfId="187" priority="301" operator="containsText" text="Menor">
      <formula>NOT(ISERROR(SEARCH("Menor",M10)))</formula>
    </cfRule>
    <cfRule type="containsText" dxfId="186" priority="300" operator="containsText" text="Moderado">
      <formula>NOT(ISERROR(SEARCH("Moderado",M10)))</formula>
    </cfRule>
    <cfRule type="containsText" dxfId="185" priority="299" operator="containsText" text="Alto">
      <formula>NOT(ISERROR(SEARCH("Alto",M10)))</formula>
    </cfRule>
    <cfRule type="containsText" dxfId="184" priority="298" operator="containsText" text="Extremo">
      <formula>NOT(ISERROR(SEARCH("Extremo",M10)))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8" t="s">
        <v>385</v>
      </c>
      <c r="C2" s="508"/>
      <c r="D2" s="508"/>
      <c r="E2" s="508"/>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386</v>
      </c>
      <c r="D4" s="65"/>
      <c r="E4" s="65" t="s">
        <v>387</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388</v>
      </c>
      <c r="D5" s="65"/>
      <c r="E5" s="67" t="s">
        <v>389</v>
      </c>
      <c r="F5" s="65" t="s">
        <v>387</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390</v>
      </c>
      <c r="C6" s="114" t="s">
        <v>391</v>
      </c>
      <c r="D6" s="69">
        <v>0.04</v>
      </c>
      <c r="E6" s="70" t="s">
        <v>392</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393</v>
      </c>
      <c r="C7" s="114" t="s">
        <v>394</v>
      </c>
      <c r="D7" s="69">
        <v>0.09</v>
      </c>
      <c r="E7" s="70" t="s">
        <v>395</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396</v>
      </c>
      <c r="C8" s="114" t="s">
        <v>397</v>
      </c>
      <c r="D8" s="69">
        <v>0.28999999999999998</v>
      </c>
      <c r="E8" s="70" t="s">
        <v>398</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399</v>
      </c>
      <c r="C9" s="114" t="s">
        <v>400</v>
      </c>
      <c r="D9" s="69">
        <v>0.49</v>
      </c>
      <c r="E9" s="70" t="s">
        <v>401</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402</v>
      </c>
      <c r="C10" s="114" t="s">
        <v>403</v>
      </c>
      <c r="D10" s="69">
        <v>1</v>
      </c>
      <c r="E10" s="70" t="s">
        <v>404</v>
      </c>
      <c r="F10" s="71">
        <v>5</v>
      </c>
      <c r="G10" s="2"/>
      <c r="H10" s="2"/>
      <c r="I10" s="94" t="s">
        <v>405</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9" t="s">
        <v>406</v>
      </c>
      <c r="C14" s="509"/>
      <c r="D14" s="509"/>
      <c r="E14" s="509"/>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7" t="s">
        <v>295</v>
      </c>
      <c r="D16" s="507"/>
      <c r="E16" s="507"/>
      <c r="F16" s="105"/>
      <c r="G16" s="77"/>
      <c r="H16" s="77"/>
      <c r="I16" s="95" t="s">
        <v>290</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407</v>
      </c>
      <c r="C17" s="505" t="s">
        <v>408</v>
      </c>
      <c r="D17" s="505"/>
      <c r="E17" s="505"/>
      <c r="F17" s="106">
        <v>1</v>
      </c>
      <c r="G17" s="77"/>
      <c r="H17" s="77"/>
      <c r="I17" s="94" t="s">
        <v>295</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409</v>
      </c>
      <c r="C18" s="505" t="s">
        <v>296</v>
      </c>
      <c r="D18" s="505"/>
      <c r="E18" s="505"/>
      <c r="F18" s="106">
        <v>2</v>
      </c>
      <c r="G18" s="77"/>
      <c r="H18" s="77"/>
      <c r="I18" s="94" t="s">
        <v>410</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411</v>
      </c>
      <c r="C19" s="505" t="s">
        <v>412</v>
      </c>
      <c r="D19" s="505"/>
      <c r="E19" s="505"/>
      <c r="F19" s="106">
        <v>3</v>
      </c>
      <c r="G19" s="77"/>
      <c r="H19" s="77"/>
      <c r="I19" s="94" t="s">
        <v>298</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413</v>
      </c>
      <c r="C20" s="505" t="s">
        <v>321</v>
      </c>
      <c r="D20" s="505"/>
      <c r="E20" s="505"/>
      <c r="F20" s="106">
        <v>4</v>
      </c>
      <c r="G20" s="77"/>
      <c r="H20" s="77"/>
      <c r="I20" s="94" t="s">
        <v>414</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415</v>
      </c>
      <c r="C21" s="505" t="s">
        <v>416</v>
      </c>
      <c r="D21" s="505"/>
      <c r="E21" s="505"/>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06" t="s">
        <v>410</v>
      </c>
      <c r="D24" s="506"/>
      <c r="E24" s="506"/>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407</v>
      </c>
      <c r="C25" s="505" t="s">
        <v>417</v>
      </c>
      <c r="D25" s="505"/>
      <c r="E25" s="505"/>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409</v>
      </c>
      <c r="C26" s="505" t="s">
        <v>418</v>
      </c>
      <c r="D26" s="505"/>
      <c r="E26" s="505"/>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411</v>
      </c>
      <c r="C27" s="505" t="s">
        <v>419</v>
      </c>
      <c r="D27" s="505"/>
      <c r="E27" s="505"/>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413</v>
      </c>
      <c r="C28" s="505" t="s">
        <v>420</v>
      </c>
      <c r="D28" s="505"/>
      <c r="E28" s="505"/>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415</v>
      </c>
      <c r="C29" s="505" t="s">
        <v>421</v>
      </c>
      <c r="D29" s="505"/>
      <c r="E29" s="505"/>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7" t="s">
        <v>298</v>
      </c>
      <c r="D32" s="507"/>
      <c r="E32" s="507"/>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407</v>
      </c>
      <c r="C33" s="505" t="s">
        <v>299</v>
      </c>
      <c r="D33" s="505"/>
      <c r="E33" s="505"/>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409</v>
      </c>
      <c r="C34" s="505" t="s">
        <v>422</v>
      </c>
      <c r="D34" s="505"/>
      <c r="E34" s="505"/>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411</v>
      </c>
      <c r="C35" s="505" t="s">
        <v>423</v>
      </c>
      <c r="D35" s="505"/>
      <c r="E35" s="505"/>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413</v>
      </c>
      <c r="C36" s="505" t="s">
        <v>424</v>
      </c>
      <c r="D36" s="505"/>
      <c r="E36" s="505"/>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415</v>
      </c>
      <c r="C37" s="505" t="s">
        <v>425</v>
      </c>
      <c r="D37" s="505"/>
      <c r="E37" s="505"/>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7" t="s">
        <v>414</v>
      </c>
      <c r="D40" s="507"/>
      <c r="E40" s="507"/>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407</v>
      </c>
      <c r="C41" s="505" t="s">
        <v>426</v>
      </c>
      <c r="D41" s="505"/>
      <c r="E41" s="505"/>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409</v>
      </c>
      <c r="C42" s="505" t="s">
        <v>427</v>
      </c>
      <c r="D42" s="505"/>
      <c r="E42" s="505"/>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411</v>
      </c>
      <c r="C43" s="505" t="s">
        <v>428</v>
      </c>
      <c r="D43" s="505"/>
      <c r="E43" s="505"/>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413</v>
      </c>
      <c r="C44" s="505" t="s">
        <v>429</v>
      </c>
      <c r="D44" s="505"/>
      <c r="E44" s="505"/>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415</v>
      </c>
      <c r="C45" s="505" t="s">
        <v>430</v>
      </c>
      <c r="D45" s="505"/>
      <c r="E45" s="505"/>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431</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06" t="s">
        <v>432</v>
      </c>
      <c r="D48" s="506"/>
      <c r="E48" s="506"/>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407</v>
      </c>
      <c r="C49" s="502" t="s">
        <v>433</v>
      </c>
      <c r="D49" s="503"/>
      <c r="E49" s="504"/>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409</v>
      </c>
      <c r="C50" s="502" t="s">
        <v>434</v>
      </c>
      <c r="D50" s="503"/>
      <c r="E50" s="504"/>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411</v>
      </c>
      <c r="C51" s="502" t="s">
        <v>435</v>
      </c>
      <c r="D51" s="503"/>
      <c r="E51" s="504"/>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413</v>
      </c>
      <c r="C52" s="502" t="s">
        <v>436</v>
      </c>
      <c r="D52" s="503"/>
      <c r="E52" s="504"/>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415</v>
      </c>
      <c r="C53" s="502" t="s">
        <v>437</v>
      </c>
      <c r="D53" s="503"/>
      <c r="E53" s="504"/>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405</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407</v>
      </c>
      <c r="C57" s="499" t="s">
        <v>438</v>
      </c>
      <c r="D57" s="500"/>
      <c r="E57" s="501"/>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409</v>
      </c>
      <c r="C58" s="499" t="s">
        <v>439</v>
      </c>
      <c r="D58" s="500"/>
      <c r="E58" s="501"/>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411</v>
      </c>
      <c r="C59" s="499" t="s">
        <v>440</v>
      </c>
      <c r="D59" s="500"/>
      <c r="E59" s="501"/>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413</v>
      </c>
      <c r="C60" s="499" t="s">
        <v>441</v>
      </c>
      <c r="D60" s="500"/>
      <c r="E60" s="501"/>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415</v>
      </c>
      <c r="C61" s="499" t="s">
        <v>442</v>
      </c>
      <c r="D61" s="500"/>
      <c r="E61" s="501"/>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2" t="s">
        <v>443</v>
      </c>
      <c r="C4" s="513"/>
      <c r="D4" s="513"/>
      <c r="E4" s="514" t="s">
        <v>444</v>
      </c>
      <c r="F4" s="514"/>
      <c r="G4" s="514"/>
      <c r="H4" s="514"/>
      <c r="I4" s="515"/>
      <c r="Q4" s="516" t="s">
        <v>445</v>
      </c>
      <c r="R4" s="516"/>
    </row>
    <row r="5" spans="2:19">
      <c r="B5" s="512"/>
      <c r="C5" s="513"/>
      <c r="D5" s="513"/>
      <c r="E5" s="514"/>
      <c r="F5" s="514"/>
      <c r="G5" s="514"/>
      <c r="H5" s="514"/>
      <c r="I5" s="515"/>
      <c r="Q5" s="516"/>
      <c r="R5" s="516"/>
    </row>
    <row r="6" spans="2:19">
      <c r="B6" s="512"/>
      <c r="C6" s="513"/>
      <c r="D6" s="513"/>
      <c r="E6" s="514"/>
      <c r="F6" s="514"/>
      <c r="G6" s="514"/>
      <c r="H6" s="514"/>
      <c r="I6" s="515"/>
      <c r="Q6" s="516"/>
      <c r="R6" s="516"/>
    </row>
    <row r="7" spans="2:19" ht="15.75" thickBot="1">
      <c r="B7" s="118"/>
      <c r="I7" s="119"/>
    </row>
    <row r="8" spans="2:19" ht="62.25" customHeight="1" thickBot="1">
      <c r="B8" s="517" t="s">
        <v>387</v>
      </c>
      <c r="C8" s="518"/>
      <c r="D8" s="57" t="s">
        <v>446</v>
      </c>
      <c r="E8" s="58">
        <v>5</v>
      </c>
      <c r="F8" s="58">
        <v>10</v>
      </c>
      <c r="G8" s="58">
        <v>15</v>
      </c>
      <c r="H8" s="58">
        <v>20</v>
      </c>
      <c r="I8" s="120">
        <v>25</v>
      </c>
      <c r="K8" s="519" t="s">
        <v>447</v>
      </c>
      <c r="L8" s="520"/>
      <c r="M8" s="520"/>
      <c r="N8" s="520"/>
      <c r="O8" s="520"/>
      <c r="P8" s="521"/>
      <c r="Q8" s="522" t="s">
        <v>448</v>
      </c>
      <c r="R8" s="522"/>
      <c r="S8" s="17" t="s">
        <v>449</v>
      </c>
    </row>
    <row r="9" spans="2:19" ht="62.25" customHeight="1" thickBot="1">
      <c r="B9" s="517"/>
      <c r="C9" s="518"/>
      <c r="D9" s="57" t="s">
        <v>450</v>
      </c>
      <c r="E9" s="59">
        <v>4</v>
      </c>
      <c r="F9" s="59">
        <v>8</v>
      </c>
      <c r="G9" s="58">
        <v>12</v>
      </c>
      <c r="H9" s="58">
        <v>16</v>
      </c>
      <c r="I9" s="120">
        <v>20</v>
      </c>
      <c r="K9" s="523" t="s">
        <v>451</v>
      </c>
      <c r="L9" s="524"/>
      <c r="M9" s="524"/>
      <c r="N9" s="524"/>
      <c r="O9" s="524"/>
      <c r="P9" s="524"/>
      <c r="Q9" s="525" t="s">
        <v>452</v>
      </c>
      <c r="R9" s="526"/>
      <c r="S9" s="17" t="s">
        <v>384</v>
      </c>
    </row>
    <row r="10" spans="2:19" ht="62.25" customHeight="1" thickBot="1">
      <c r="B10" s="517"/>
      <c r="C10" s="518"/>
      <c r="D10" s="57" t="s">
        <v>453</v>
      </c>
      <c r="E10" s="59">
        <v>3</v>
      </c>
      <c r="F10" s="59">
        <v>6</v>
      </c>
      <c r="G10" s="59">
        <v>9</v>
      </c>
      <c r="H10" s="58">
        <v>12</v>
      </c>
      <c r="I10" s="120">
        <v>15</v>
      </c>
      <c r="K10" s="527" t="s">
        <v>411</v>
      </c>
      <c r="L10" s="528"/>
      <c r="M10" s="528"/>
      <c r="N10" s="528"/>
      <c r="O10" s="528"/>
      <c r="P10" s="528"/>
      <c r="Q10" s="522" t="s">
        <v>454</v>
      </c>
      <c r="R10" s="522"/>
      <c r="S10" s="17" t="s">
        <v>455</v>
      </c>
    </row>
    <row r="11" spans="2:19" ht="62.25" customHeight="1">
      <c r="B11" s="517"/>
      <c r="C11" s="518"/>
      <c r="D11" s="57" t="s">
        <v>456</v>
      </c>
      <c r="E11" s="60">
        <v>2</v>
      </c>
      <c r="F11" s="59">
        <v>4</v>
      </c>
      <c r="G11" s="59">
        <v>6</v>
      </c>
      <c r="H11" s="58">
        <v>8</v>
      </c>
      <c r="I11" s="120">
        <v>10</v>
      </c>
      <c r="K11" s="529" t="s">
        <v>457</v>
      </c>
      <c r="L11" s="530"/>
      <c r="M11" s="530"/>
      <c r="N11" s="530"/>
      <c r="O11" s="530"/>
      <c r="P11" s="530"/>
      <c r="Q11" s="522" t="s">
        <v>383</v>
      </c>
      <c r="R11" s="531"/>
      <c r="S11" s="17" t="s">
        <v>383</v>
      </c>
    </row>
    <row r="12" spans="2:19" ht="62.25" customHeight="1">
      <c r="B12" s="517"/>
      <c r="C12" s="518"/>
      <c r="D12" s="57" t="s">
        <v>458</v>
      </c>
      <c r="E12" s="60">
        <v>1</v>
      </c>
      <c r="F12" s="60">
        <v>2</v>
      </c>
      <c r="G12" s="59">
        <v>3</v>
      </c>
      <c r="H12" s="58">
        <v>4</v>
      </c>
      <c r="I12" s="120">
        <v>5</v>
      </c>
    </row>
    <row r="13" spans="2:19" ht="62.25" customHeight="1" thickBot="1">
      <c r="B13" s="121"/>
      <c r="C13" s="510" t="s">
        <v>459</v>
      </c>
      <c r="D13" s="511"/>
      <c r="E13" s="122" t="s">
        <v>460</v>
      </c>
      <c r="F13" s="122" t="s">
        <v>461</v>
      </c>
      <c r="G13" s="122" t="s">
        <v>462</v>
      </c>
      <c r="H13" s="122" t="s">
        <v>463</v>
      </c>
      <c r="I13" s="123" t="s">
        <v>464</v>
      </c>
    </row>
    <row r="17" spans="4:6">
      <c r="D17" s="17"/>
      <c r="E17" s="17"/>
      <c r="F17" s="17"/>
    </row>
    <row r="18" spans="4:6" ht="15.75">
      <c r="D18" s="22" t="s">
        <v>465</v>
      </c>
      <c r="E18" s="124" t="s">
        <v>457</v>
      </c>
      <c r="F18" s="124">
        <v>1</v>
      </c>
    </row>
    <row r="19" spans="4:6">
      <c r="D19" s="22" t="s">
        <v>466</v>
      </c>
      <c r="E19" s="22" t="s">
        <v>457</v>
      </c>
      <c r="F19" s="22">
        <v>2</v>
      </c>
    </row>
    <row r="20" spans="4:6">
      <c r="D20" s="22" t="s">
        <v>467</v>
      </c>
      <c r="E20" s="22" t="s">
        <v>411</v>
      </c>
      <c r="F20" s="22">
        <v>2</v>
      </c>
    </row>
    <row r="21" spans="4:6">
      <c r="D21" s="22" t="s">
        <v>468</v>
      </c>
      <c r="E21" s="22" t="s">
        <v>469</v>
      </c>
      <c r="F21" s="22">
        <v>3</v>
      </c>
    </row>
    <row r="22" spans="4:6">
      <c r="D22" s="22" t="s">
        <v>470</v>
      </c>
      <c r="E22" s="22" t="s">
        <v>447</v>
      </c>
      <c r="F22" s="22">
        <v>4</v>
      </c>
    </row>
    <row r="23" spans="4:6">
      <c r="D23" s="22" t="s">
        <v>471</v>
      </c>
      <c r="E23" s="22" t="s">
        <v>457</v>
      </c>
      <c r="F23" s="22">
        <v>1</v>
      </c>
    </row>
    <row r="24" spans="4:6">
      <c r="D24" s="22" t="s">
        <v>472</v>
      </c>
      <c r="E24" s="22" t="s">
        <v>411</v>
      </c>
      <c r="F24" s="22">
        <v>2</v>
      </c>
    </row>
    <row r="25" spans="4:6">
      <c r="D25" s="22" t="s">
        <v>473</v>
      </c>
      <c r="E25" s="22" t="s">
        <v>411</v>
      </c>
      <c r="F25" s="22">
        <v>2</v>
      </c>
    </row>
    <row r="26" spans="4:6">
      <c r="D26" s="22" t="s">
        <v>474</v>
      </c>
      <c r="E26" s="22" t="s">
        <v>451</v>
      </c>
      <c r="F26" s="22">
        <v>3</v>
      </c>
    </row>
    <row r="27" spans="4:6">
      <c r="D27" s="22" t="s">
        <v>475</v>
      </c>
      <c r="E27" s="22" t="s">
        <v>447</v>
      </c>
      <c r="F27" s="22">
        <v>4</v>
      </c>
    </row>
    <row r="28" spans="4:6">
      <c r="D28" s="22" t="s">
        <v>476</v>
      </c>
      <c r="E28" s="22" t="s">
        <v>411</v>
      </c>
      <c r="F28" s="22">
        <v>2</v>
      </c>
    </row>
    <row r="29" spans="4:6">
      <c r="D29" s="22" t="s">
        <v>477</v>
      </c>
      <c r="E29" s="22" t="s">
        <v>411</v>
      </c>
      <c r="F29" s="22">
        <v>2</v>
      </c>
    </row>
    <row r="30" spans="4:6">
      <c r="D30" s="22" t="s">
        <v>478</v>
      </c>
      <c r="E30" s="22" t="s">
        <v>411</v>
      </c>
      <c r="F30" s="22">
        <v>2</v>
      </c>
    </row>
    <row r="31" spans="4:6">
      <c r="D31" s="22" t="s">
        <v>479</v>
      </c>
      <c r="E31" s="22" t="s">
        <v>451</v>
      </c>
      <c r="F31" s="22">
        <v>3</v>
      </c>
    </row>
    <row r="32" spans="4:6">
      <c r="D32" s="22" t="s">
        <v>480</v>
      </c>
      <c r="E32" s="22" t="s">
        <v>447</v>
      </c>
      <c r="F32" s="22">
        <v>4</v>
      </c>
    </row>
    <row r="33" spans="4:6">
      <c r="D33" s="22" t="s">
        <v>481</v>
      </c>
      <c r="E33" s="22" t="s">
        <v>411</v>
      </c>
      <c r="F33" s="22">
        <v>2</v>
      </c>
    </row>
    <row r="34" spans="4:6">
      <c r="D34" s="22" t="s">
        <v>482</v>
      </c>
      <c r="E34" s="22" t="s">
        <v>411</v>
      </c>
      <c r="F34" s="22">
        <v>2</v>
      </c>
    </row>
    <row r="35" spans="4:6">
      <c r="D35" s="22" t="s">
        <v>483</v>
      </c>
      <c r="E35" s="22" t="s">
        <v>451</v>
      </c>
      <c r="F35" s="22">
        <v>3</v>
      </c>
    </row>
    <row r="36" spans="4:6">
      <c r="D36" s="22" t="s">
        <v>484</v>
      </c>
      <c r="E36" s="22" t="s">
        <v>451</v>
      </c>
      <c r="F36" s="22">
        <v>3</v>
      </c>
    </row>
    <row r="37" spans="4:6">
      <c r="D37" s="22" t="s">
        <v>485</v>
      </c>
      <c r="E37" s="22" t="s">
        <v>447</v>
      </c>
      <c r="F37" s="22">
        <v>4</v>
      </c>
    </row>
    <row r="38" spans="4:6">
      <c r="D38" s="22" t="s">
        <v>486</v>
      </c>
      <c r="E38" s="22" t="s">
        <v>451</v>
      </c>
      <c r="F38" s="22">
        <v>3</v>
      </c>
    </row>
    <row r="39" spans="4:6">
      <c r="D39" s="22" t="s">
        <v>487</v>
      </c>
      <c r="E39" s="22" t="s">
        <v>451</v>
      </c>
      <c r="F39" s="22">
        <v>3</v>
      </c>
    </row>
    <row r="40" spans="4:6">
      <c r="D40" s="22" t="s">
        <v>488</v>
      </c>
      <c r="E40" s="22" t="s">
        <v>451</v>
      </c>
      <c r="F40" s="22">
        <v>3</v>
      </c>
    </row>
    <row r="41" spans="4:6">
      <c r="D41" s="22" t="s">
        <v>489</v>
      </c>
      <c r="E41" s="22" t="s">
        <v>451</v>
      </c>
      <c r="F41" s="22">
        <v>3</v>
      </c>
    </row>
    <row r="42" spans="4:6">
      <c r="D42" s="22" t="s">
        <v>490</v>
      </c>
      <c r="E42" s="22" t="s">
        <v>447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85" zoomScaleNormal="85" workbookViewId="0">
      <selection activeCell="O8" sqref="O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18.28515625" customWidth="1"/>
    <col min="9" max="9" width="9.28515625" customWidth="1"/>
    <col min="10" max="10" width="11.28515625" customWidth="1"/>
    <col min="11" max="11" width="13.85546875" customWidth="1"/>
    <col min="12" max="12" width="14.285156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268</v>
      </c>
      <c r="B4" s="427"/>
      <c r="C4" s="433" t="s">
        <v>491</v>
      </c>
      <c r="D4" s="433"/>
      <c r="E4" s="433"/>
      <c r="F4" s="433"/>
      <c r="G4" s="433"/>
      <c r="H4" s="433"/>
      <c r="I4" s="433"/>
      <c r="J4" s="433"/>
      <c r="K4" s="433"/>
      <c r="L4" s="433"/>
      <c r="M4" s="4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270</v>
      </c>
      <c r="B5" s="427"/>
      <c r="C5" s="434" t="s">
        <v>35</v>
      </c>
      <c r="D5" s="434"/>
      <c r="E5" s="434"/>
      <c r="F5" s="434"/>
      <c r="G5" s="434"/>
      <c r="H5" s="434"/>
      <c r="I5" s="434"/>
      <c r="J5" s="434"/>
      <c r="K5" s="434"/>
      <c r="L5" s="434"/>
      <c r="M5" s="4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0" customHeight="1" thickBot="1">
      <c r="A6" s="427" t="s">
        <v>271</v>
      </c>
      <c r="B6" s="427"/>
      <c r="C6" s="579" t="s">
        <v>272</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28.5" customHeight="1" thickTop="1" thickBot="1">
      <c r="A7" s="574" t="s">
        <v>492</v>
      </c>
      <c r="B7" s="575"/>
      <c r="C7" s="576"/>
      <c r="D7" s="577" t="s">
        <v>493</v>
      </c>
      <c r="E7" s="577"/>
      <c r="F7" s="577"/>
      <c r="G7" s="578" t="s">
        <v>494</v>
      </c>
      <c r="H7" s="569" t="s">
        <v>495</v>
      </c>
      <c r="I7" s="571" t="s">
        <v>496</v>
      </c>
      <c r="J7" s="572"/>
      <c r="K7" s="571" t="s">
        <v>497</v>
      </c>
      <c r="L7" s="572"/>
      <c r="M7" s="573"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76.5" customHeight="1" thickTop="1" thickBot="1">
      <c r="A8" s="35" t="s">
        <v>40</v>
      </c>
      <c r="B8" s="35" t="s">
        <v>210</v>
      </c>
      <c r="C8" s="35" t="s">
        <v>212</v>
      </c>
      <c r="D8" s="28" t="s">
        <v>222</v>
      </c>
      <c r="E8" s="28" t="s">
        <v>499</v>
      </c>
      <c r="F8" s="28" t="s">
        <v>500</v>
      </c>
      <c r="G8" s="578"/>
      <c r="H8" s="570"/>
      <c r="I8" s="29" t="s">
        <v>501</v>
      </c>
      <c r="J8" s="29" t="s">
        <v>502</v>
      </c>
      <c r="K8" s="29" t="s">
        <v>503</v>
      </c>
      <c r="L8" s="29" t="s">
        <v>504</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9"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4" t="str">
        <f>'7- Mapa Final'!B10</f>
        <v>Demora  o incumplimiento  en la presentación de los informes de seguimiento de los instrumentos del SIGCMA</v>
      </c>
      <c r="C10" s="554" t="str">
        <f>'7- Mapa Final'!C10</f>
        <v>No se presentan en forma oportuna los informes de seguimiento para la toma de decisiones de la Alta Dirección</v>
      </c>
      <c r="D10" s="549" t="str">
        <f>'7- Mapa Final'!J10</f>
        <v>Media - 3</v>
      </c>
      <c r="E10" s="550" t="str">
        <f>'7- Mapa Final'!K10</f>
        <v>Menor - 2</v>
      </c>
      <c r="F10" s="558" t="str">
        <f>'7- Mapa Final'!M10</f>
        <v>Moderado - 6</v>
      </c>
      <c r="G10" s="385" t="s">
        <v>383</v>
      </c>
      <c r="H10" s="559"/>
      <c r="I10" s="559"/>
      <c r="J10" s="559" t="s">
        <v>8</v>
      </c>
      <c r="K10" s="551">
        <v>45658</v>
      </c>
      <c r="L10" s="551">
        <v>45747</v>
      </c>
      <c r="M10" s="552" t="s">
        <v>505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8"/>
      <c r="B11" s="540"/>
      <c r="C11" s="540"/>
      <c r="D11" s="543"/>
      <c r="E11" s="546"/>
      <c r="F11" s="536"/>
      <c r="G11" s="386"/>
      <c r="H11" s="532"/>
      <c r="I11" s="532"/>
      <c r="J11" s="532"/>
      <c r="K11" s="532"/>
      <c r="L11" s="532"/>
      <c r="M11" s="5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8"/>
      <c r="B12" s="540"/>
      <c r="C12" s="540"/>
      <c r="D12" s="543"/>
      <c r="E12" s="546"/>
      <c r="F12" s="536"/>
      <c r="G12" s="386"/>
      <c r="H12" s="532"/>
      <c r="I12" s="532"/>
      <c r="J12" s="532"/>
      <c r="K12" s="532"/>
      <c r="L12" s="532"/>
      <c r="M12" s="5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8"/>
      <c r="B13" s="540"/>
      <c r="C13" s="540"/>
      <c r="D13" s="543"/>
      <c r="E13" s="546"/>
      <c r="F13" s="536"/>
      <c r="G13" s="386"/>
      <c r="H13" s="532"/>
      <c r="I13" s="532"/>
      <c r="J13" s="532"/>
      <c r="K13" s="532"/>
      <c r="L13" s="532"/>
      <c r="M13" s="5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8"/>
      <c r="B14" s="540"/>
      <c r="C14" s="540"/>
      <c r="D14" s="543"/>
      <c r="E14" s="546"/>
      <c r="F14" s="536"/>
      <c r="G14" s="386"/>
      <c r="H14" s="532"/>
      <c r="I14" s="532"/>
      <c r="J14" s="532"/>
      <c r="K14" s="532"/>
      <c r="L14" s="532"/>
      <c r="M14" s="5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8"/>
      <c r="B15" s="540"/>
      <c r="C15" s="540"/>
      <c r="D15" s="543"/>
      <c r="E15" s="546"/>
      <c r="F15" s="536"/>
      <c r="G15" s="386"/>
      <c r="H15" s="532"/>
      <c r="I15" s="532"/>
      <c r="J15" s="532"/>
      <c r="K15" s="532"/>
      <c r="L15" s="532"/>
      <c r="M15" s="5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8"/>
      <c r="B16" s="540"/>
      <c r="C16" s="540"/>
      <c r="D16" s="543"/>
      <c r="E16" s="546"/>
      <c r="F16" s="536"/>
      <c r="G16" s="386"/>
      <c r="H16" s="532"/>
      <c r="I16" s="532"/>
      <c r="J16" s="532"/>
      <c r="K16" s="532"/>
      <c r="L16" s="532"/>
      <c r="M16" s="5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8"/>
      <c r="B17" s="540"/>
      <c r="C17" s="540"/>
      <c r="D17" s="543"/>
      <c r="E17" s="546"/>
      <c r="F17" s="536"/>
      <c r="G17" s="386"/>
      <c r="H17" s="532"/>
      <c r="I17" s="532"/>
      <c r="J17" s="532"/>
      <c r="K17" s="532"/>
      <c r="L17" s="532"/>
      <c r="M17" s="5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8"/>
      <c r="B18" s="540"/>
      <c r="C18" s="540"/>
      <c r="D18" s="543"/>
      <c r="E18" s="546"/>
      <c r="F18" s="536"/>
      <c r="G18" s="386"/>
      <c r="H18" s="532"/>
      <c r="I18" s="532"/>
      <c r="J18" s="532"/>
      <c r="K18" s="532"/>
      <c r="L18" s="532"/>
      <c r="M18" s="5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8"/>
      <c r="B19" s="540"/>
      <c r="C19" s="540"/>
      <c r="D19" s="543"/>
      <c r="E19" s="546"/>
      <c r="F19" s="536"/>
      <c r="G19" s="386"/>
      <c r="H19" s="532"/>
      <c r="I19" s="532"/>
      <c r="J19" s="532"/>
      <c r="K19" s="532"/>
      <c r="L19" s="532"/>
      <c r="M19" s="5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8">
        <f>'7- Mapa Final'!A20</f>
        <v>2</v>
      </c>
      <c r="B20" s="540" t="str">
        <f>'7- Mapa Final'!B20</f>
        <v>Desarticulación de las actividades del plan de accion, matriz de riesgos y matriz de indicadotes de la seccional</v>
      </c>
      <c r="C20" s="540" t="str">
        <f>'7- Mapa Final'!C20</f>
        <v>Las acciones formuladas para desarrollar el Plan de Accion, no aportan al cumplimiento de objetivos y metas</v>
      </c>
      <c r="D20" s="542" t="str">
        <f>'7- Mapa Final'!J20</f>
        <v>Baja - 2</v>
      </c>
      <c r="E20" s="545" t="str">
        <f>'7- Mapa Final'!K20</f>
        <v>Menor - 2</v>
      </c>
      <c r="F20" s="536" t="str">
        <f>'7- Mapa Final'!M20</f>
        <v>Moderado - 4</v>
      </c>
      <c r="G20" s="386" t="s">
        <v>383</v>
      </c>
      <c r="H20" s="532"/>
      <c r="I20" s="532"/>
      <c r="J20" s="532" t="s">
        <v>8</v>
      </c>
      <c r="K20" s="551">
        <v>45658</v>
      </c>
      <c r="L20" s="551">
        <v>45747</v>
      </c>
      <c r="M20" s="552" t="s">
        <v>506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8"/>
      <c r="B21" s="540"/>
      <c r="C21" s="540"/>
      <c r="D21" s="543"/>
      <c r="E21" s="546"/>
      <c r="F21" s="536"/>
      <c r="G21" s="386"/>
      <c r="H21" s="532"/>
      <c r="I21" s="532"/>
      <c r="J21" s="532"/>
      <c r="K21" s="532"/>
      <c r="L21" s="532"/>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8"/>
      <c r="B22" s="540"/>
      <c r="C22" s="540"/>
      <c r="D22" s="543"/>
      <c r="E22" s="546"/>
      <c r="F22" s="536"/>
      <c r="G22" s="386"/>
      <c r="H22" s="532"/>
      <c r="I22" s="532"/>
      <c r="J22" s="532"/>
      <c r="K22" s="532"/>
      <c r="L22" s="532"/>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8"/>
      <c r="B23" s="540"/>
      <c r="C23" s="540"/>
      <c r="D23" s="543"/>
      <c r="E23" s="546"/>
      <c r="F23" s="536"/>
      <c r="G23" s="386"/>
      <c r="H23" s="532"/>
      <c r="I23" s="532"/>
      <c r="J23" s="532"/>
      <c r="K23" s="532"/>
      <c r="L23" s="532"/>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8"/>
      <c r="B24" s="540"/>
      <c r="C24" s="540"/>
      <c r="D24" s="543"/>
      <c r="E24" s="546"/>
      <c r="F24" s="536"/>
      <c r="G24" s="386"/>
      <c r="H24" s="532"/>
      <c r="I24" s="532"/>
      <c r="J24" s="532"/>
      <c r="K24" s="532"/>
      <c r="L24" s="532"/>
      <c r="M24" s="5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8"/>
      <c r="B25" s="540"/>
      <c r="C25" s="540"/>
      <c r="D25" s="543"/>
      <c r="E25" s="546"/>
      <c r="F25" s="536"/>
      <c r="G25" s="386"/>
      <c r="H25" s="532"/>
      <c r="I25" s="532"/>
      <c r="J25" s="532"/>
      <c r="K25" s="532"/>
      <c r="L25" s="532"/>
      <c r="M25" s="553"/>
      <c r="N25" s="34"/>
      <c r="O25" s="34"/>
    </row>
    <row r="26" spans="1:169">
      <c r="A26" s="548"/>
      <c r="B26" s="540"/>
      <c r="C26" s="540"/>
      <c r="D26" s="543"/>
      <c r="E26" s="546"/>
      <c r="F26" s="536"/>
      <c r="G26" s="386"/>
      <c r="H26" s="532"/>
      <c r="I26" s="532"/>
      <c r="J26" s="532"/>
      <c r="K26" s="532"/>
      <c r="L26" s="532"/>
      <c r="M26" s="553"/>
      <c r="N26" s="34"/>
      <c r="O26" s="34"/>
    </row>
    <row r="27" spans="1:169">
      <c r="A27" s="548"/>
      <c r="B27" s="540"/>
      <c r="C27" s="540"/>
      <c r="D27" s="543"/>
      <c r="E27" s="546"/>
      <c r="F27" s="536"/>
      <c r="G27" s="386"/>
      <c r="H27" s="532"/>
      <c r="I27" s="532"/>
      <c r="J27" s="532"/>
      <c r="K27" s="532"/>
      <c r="L27" s="532"/>
      <c r="M27" s="553"/>
      <c r="N27" s="34"/>
      <c r="O27" s="34"/>
    </row>
    <row r="28" spans="1:169">
      <c r="A28" s="548"/>
      <c r="B28" s="540"/>
      <c r="C28" s="540"/>
      <c r="D28" s="543"/>
      <c r="E28" s="546"/>
      <c r="F28" s="536"/>
      <c r="G28" s="386"/>
      <c r="H28" s="532"/>
      <c r="I28" s="532"/>
      <c r="J28" s="532"/>
      <c r="K28" s="532"/>
      <c r="L28" s="532"/>
      <c r="M28" s="553"/>
      <c r="N28" s="34"/>
      <c r="O28" s="34"/>
    </row>
    <row r="29" spans="1:169">
      <c r="A29" s="548"/>
      <c r="B29" s="540"/>
      <c r="C29" s="540"/>
      <c r="D29" s="543"/>
      <c r="E29" s="546"/>
      <c r="F29" s="536"/>
      <c r="G29" s="386"/>
      <c r="H29" s="532"/>
      <c r="I29" s="532"/>
      <c r="J29" s="532"/>
      <c r="K29" s="532"/>
      <c r="L29" s="532"/>
      <c r="M29" s="553"/>
      <c r="N29" s="34"/>
      <c r="O29" s="34"/>
    </row>
    <row r="30" spans="1:169" s="26" customFormat="1" ht="12.75" hidden="1">
      <c r="A30" s="548">
        <f>'7- Mapa Final'!A30</f>
        <v>3</v>
      </c>
      <c r="B30" s="540" t="str">
        <f>'7- Mapa Final'!B30</f>
        <v>No se fortalezca la administración de justicia</v>
      </c>
      <c r="C30" s="540" t="str">
        <f>'7- Mapa Final'!C30</f>
        <v xml:space="preserve">la planeacion establecida no aporta a la mejora en la administracion de justicia ni al cumplimiento de sus principios </v>
      </c>
      <c r="D30" s="542" t="str">
        <f>'7- Mapa Final'!J30</f>
        <v>Media - 3</v>
      </c>
      <c r="E30" s="545" t="str">
        <f>'7- Mapa Final'!K30</f>
        <v>Leve - 1</v>
      </c>
      <c r="F30" s="536" t="str">
        <f>'7- Mapa Final'!M30</f>
        <v>Moderado - 3</v>
      </c>
      <c r="G30" s="386" t="s">
        <v>449</v>
      </c>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8"/>
      <c r="B31" s="540"/>
      <c r="C31" s="540"/>
      <c r="D31" s="543"/>
      <c r="E31" s="546"/>
      <c r="F31" s="536"/>
      <c r="G31" s="386"/>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8"/>
      <c r="B32" s="540"/>
      <c r="C32" s="540"/>
      <c r="D32" s="543"/>
      <c r="E32" s="546"/>
      <c r="F32" s="536"/>
      <c r="G32" s="386"/>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48"/>
      <c r="B33" s="540"/>
      <c r="C33" s="540"/>
      <c r="D33" s="543"/>
      <c r="E33" s="546"/>
      <c r="F33" s="536"/>
      <c r="G33" s="386"/>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48"/>
      <c r="B34" s="540"/>
      <c r="C34" s="540"/>
      <c r="D34" s="543"/>
      <c r="E34" s="546"/>
      <c r="F34" s="536"/>
      <c r="G34" s="386"/>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48"/>
      <c r="B35" s="540"/>
      <c r="C35" s="540"/>
      <c r="D35" s="543"/>
      <c r="E35" s="546"/>
      <c r="F35" s="536"/>
      <c r="G35" s="386"/>
      <c r="H35" s="532"/>
      <c r="I35" s="532"/>
      <c r="J35" s="532"/>
      <c r="K35" s="532"/>
      <c r="L35" s="532"/>
      <c r="M35" s="534"/>
      <c r="N35" s="34"/>
      <c r="O35" s="34"/>
    </row>
    <row r="36" spans="1:169" hidden="1">
      <c r="A36" s="548"/>
      <c r="B36" s="540"/>
      <c r="C36" s="540"/>
      <c r="D36" s="543"/>
      <c r="E36" s="546"/>
      <c r="F36" s="536"/>
      <c r="G36" s="386"/>
      <c r="H36" s="532"/>
      <c r="I36" s="532"/>
      <c r="J36" s="532"/>
      <c r="K36" s="532"/>
      <c r="L36" s="532"/>
      <c r="M36" s="534"/>
      <c r="N36" s="34"/>
      <c r="O36" s="34"/>
    </row>
    <row r="37" spans="1:169" hidden="1">
      <c r="A37" s="548"/>
      <c r="B37" s="540"/>
      <c r="C37" s="540"/>
      <c r="D37" s="543"/>
      <c r="E37" s="546"/>
      <c r="F37" s="536"/>
      <c r="G37" s="386"/>
      <c r="H37" s="532"/>
      <c r="I37" s="532"/>
      <c r="J37" s="532"/>
      <c r="K37" s="532"/>
      <c r="L37" s="532"/>
      <c r="M37" s="534"/>
      <c r="N37" s="34"/>
      <c r="O37" s="34"/>
    </row>
    <row r="38" spans="1:169" hidden="1">
      <c r="A38" s="548"/>
      <c r="B38" s="540"/>
      <c r="C38" s="540"/>
      <c r="D38" s="543"/>
      <c r="E38" s="546"/>
      <c r="F38" s="536"/>
      <c r="G38" s="386"/>
      <c r="H38" s="532"/>
      <c r="I38" s="532"/>
      <c r="J38" s="532"/>
      <c r="K38" s="532"/>
      <c r="L38" s="532"/>
      <c r="M38" s="534"/>
      <c r="N38" s="34"/>
      <c r="O38" s="34"/>
    </row>
    <row r="39" spans="1:169" hidden="1">
      <c r="A39" s="548"/>
      <c r="B39" s="540"/>
      <c r="C39" s="540"/>
      <c r="D39" s="543"/>
      <c r="E39" s="546"/>
      <c r="F39" s="536"/>
      <c r="G39" s="386"/>
      <c r="H39" s="532"/>
      <c r="I39" s="532"/>
      <c r="J39" s="532"/>
      <c r="K39" s="532"/>
      <c r="L39" s="532"/>
      <c r="M39" s="534"/>
      <c r="N39" s="34"/>
      <c r="O39" s="34"/>
    </row>
    <row r="40" spans="1:169" s="26" customFormat="1" ht="12.75" hidden="1">
      <c r="A40" s="538">
        <f>'7- Mapa Final'!A40</f>
        <v>4</v>
      </c>
      <c r="B40" s="540" t="str">
        <f>'7- Mapa Final'!B40</f>
        <v xml:space="preserve">Recibir dádivas o beneficios a nombre propio o de terceros para direccionar planes a desarrollar y recursos de financiación </v>
      </c>
      <c r="C40" s="540" t="str">
        <f>'7- Mapa Final'!C40</f>
        <v xml:space="preserve">Se direccionan planes y recursos para desarrolar palne que no son prioritarias o no aportan al cumplimiento de los objetivos institucionales </v>
      </c>
      <c r="D40" s="542" t="str">
        <f>'7- Mapa Final'!J40</f>
        <v>Muy Alta - 5</v>
      </c>
      <c r="E40" s="545" t="str">
        <f>'7- Mapa Final'!K40</f>
        <v>Mayor - 4</v>
      </c>
      <c r="F40" s="536" t="str">
        <f>'7- Mapa Final'!M40</f>
        <v>Alto - 20</v>
      </c>
      <c r="G40" s="386" t="s">
        <v>449</v>
      </c>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38"/>
      <c r="B41" s="540"/>
      <c r="C41" s="540"/>
      <c r="D41" s="543"/>
      <c r="E41" s="546"/>
      <c r="F41" s="536"/>
      <c r="G41" s="386"/>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38"/>
      <c r="B42" s="540"/>
      <c r="C42" s="540"/>
      <c r="D42" s="543"/>
      <c r="E42" s="546"/>
      <c r="F42" s="536"/>
      <c r="G42" s="386"/>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38"/>
      <c r="B43" s="540"/>
      <c r="C43" s="540"/>
      <c r="D43" s="543"/>
      <c r="E43" s="546"/>
      <c r="F43" s="536"/>
      <c r="G43" s="386"/>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38"/>
      <c r="B44" s="540"/>
      <c r="C44" s="540"/>
      <c r="D44" s="543"/>
      <c r="E44" s="546"/>
      <c r="F44" s="536"/>
      <c r="G44" s="386"/>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38"/>
      <c r="B45" s="540"/>
      <c r="C45" s="540"/>
      <c r="D45" s="543"/>
      <c r="E45" s="546"/>
      <c r="F45" s="536"/>
      <c r="G45" s="386"/>
      <c r="H45" s="532"/>
      <c r="I45" s="532"/>
      <c r="J45" s="532"/>
      <c r="K45" s="532"/>
      <c r="L45" s="532"/>
      <c r="M45" s="534"/>
      <c r="N45" s="34"/>
      <c r="O45" s="34"/>
    </row>
    <row r="46" spans="1:169" hidden="1">
      <c r="A46" s="538"/>
      <c r="B46" s="540"/>
      <c r="C46" s="540"/>
      <c r="D46" s="543"/>
      <c r="E46" s="546"/>
      <c r="F46" s="536"/>
      <c r="G46" s="386"/>
      <c r="H46" s="532"/>
      <c r="I46" s="532"/>
      <c r="J46" s="532"/>
      <c r="K46" s="532"/>
      <c r="L46" s="532"/>
      <c r="M46" s="534"/>
      <c r="N46" s="34"/>
      <c r="O46" s="34"/>
    </row>
    <row r="47" spans="1:169" hidden="1">
      <c r="A47" s="538"/>
      <c r="B47" s="540"/>
      <c r="C47" s="540"/>
      <c r="D47" s="543"/>
      <c r="E47" s="546"/>
      <c r="F47" s="536"/>
      <c r="G47" s="386"/>
      <c r="H47" s="532"/>
      <c r="I47" s="532"/>
      <c r="J47" s="532"/>
      <c r="K47" s="532"/>
      <c r="L47" s="532"/>
      <c r="M47" s="534"/>
      <c r="N47" s="34"/>
      <c r="O47" s="34"/>
    </row>
    <row r="48" spans="1:169" hidden="1">
      <c r="A48" s="538"/>
      <c r="B48" s="540"/>
      <c r="C48" s="540"/>
      <c r="D48" s="543"/>
      <c r="E48" s="546"/>
      <c r="F48" s="536"/>
      <c r="G48" s="386"/>
      <c r="H48" s="532"/>
      <c r="I48" s="532"/>
      <c r="J48" s="532"/>
      <c r="K48" s="532"/>
      <c r="L48" s="532"/>
      <c r="M48" s="534"/>
      <c r="N48" s="34"/>
      <c r="O48" s="34"/>
    </row>
    <row r="49" spans="1:169" hidden="1">
      <c r="A49" s="538"/>
      <c r="B49" s="540"/>
      <c r="C49" s="540"/>
      <c r="D49" s="543"/>
      <c r="E49" s="546"/>
      <c r="F49" s="536"/>
      <c r="G49" s="386"/>
      <c r="H49" s="532"/>
      <c r="I49" s="532"/>
      <c r="J49" s="532"/>
      <c r="K49" s="532"/>
      <c r="L49" s="532"/>
      <c r="M49" s="534"/>
      <c r="N49" s="34"/>
      <c r="O49" s="34"/>
    </row>
    <row r="50" spans="1:169" s="26" customFormat="1" ht="12.75" hidden="1">
      <c r="A50" s="538">
        <v>5</v>
      </c>
      <c r="B50" s="540" t="str">
        <f>'7- Mapa Final'!B50</f>
        <v xml:space="preserve">Ofrecer, prometer, entregar, aceptar o solicitar una ventaja indebida para influenciar en favor propio o de terceros  en la formulación de lineamientos y directrices inapropiadas para la planeación institucional   </v>
      </c>
      <c r="C50" s="54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2" t="str">
        <f>'7- Mapa Final'!J50</f>
        <v>Muy Baja - 1</v>
      </c>
      <c r="E50" s="545" t="str">
        <f>'7- Mapa Final'!K50</f>
        <v>Mayor - 4</v>
      </c>
      <c r="F50" s="536" t="str">
        <f>'7- Mapa Final'!M50</f>
        <v>Alto  - 4</v>
      </c>
      <c r="G50" s="386" t="s">
        <v>449</v>
      </c>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38"/>
      <c r="B51" s="540"/>
      <c r="C51" s="540"/>
      <c r="D51" s="543"/>
      <c r="E51" s="546"/>
      <c r="F51" s="536"/>
      <c r="G51" s="386"/>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38"/>
      <c r="B52" s="540"/>
      <c r="C52" s="540"/>
      <c r="D52" s="543"/>
      <c r="E52" s="546"/>
      <c r="F52" s="536"/>
      <c r="G52" s="386"/>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38"/>
      <c r="B53" s="540"/>
      <c r="C53" s="540"/>
      <c r="D53" s="543"/>
      <c r="E53" s="546"/>
      <c r="F53" s="536"/>
      <c r="G53" s="386"/>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38"/>
      <c r="B54" s="540"/>
      <c r="C54" s="540"/>
      <c r="D54" s="543"/>
      <c r="E54" s="546"/>
      <c r="F54" s="536"/>
      <c r="G54" s="386"/>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38"/>
      <c r="B55" s="540"/>
      <c r="C55" s="540"/>
      <c r="D55" s="543"/>
      <c r="E55" s="546"/>
      <c r="F55" s="536"/>
      <c r="G55" s="386"/>
      <c r="H55" s="532"/>
      <c r="I55" s="532"/>
      <c r="J55" s="532"/>
      <c r="K55" s="532"/>
      <c r="L55" s="532"/>
      <c r="M55" s="534"/>
      <c r="N55" s="34"/>
      <c r="O55" s="34"/>
    </row>
    <row r="56" spans="1:169" hidden="1">
      <c r="A56" s="538"/>
      <c r="B56" s="540"/>
      <c r="C56" s="540"/>
      <c r="D56" s="543"/>
      <c r="E56" s="546"/>
      <c r="F56" s="536"/>
      <c r="G56" s="386"/>
      <c r="H56" s="532"/>
      <c r="I56" s="532"/>
      <c r="J56" s="532"/>
      <c r="K56" s="532"/>
      <c r="L56" s="532"/>
      <c r="M56" s="534"/>
      <c r="N56" s="34"/>
      <c r="O56" s="34"/>
    </row>
    <row r="57" spans="1:169" hidden="1">
      <c r="A57" s="538"/>
      <c r="B57" s="540"/>
      <c r="C57" s="540"/>
      <c r="D57" s="543"/>
      <c r="E57" s="546"/>
      <c r="F57" s="536"/>
      <c r="G57" s="386"/>
      <c r="H57" s="532"/>
      <c r="I57" s="532"/>
      <c r="J57" s="532"/>
      <c r="K57" s="532"/>
      <c r="L57" s="532"/>
      <c r="M57" s="534"/>
      <c r="N57" s="34"/>
      <c r="O57" s="34"/>
    </row>
    <row r="58" spans="1:169" hidden="1">
      <c r="A58" s="538"/>
      <c r="B58" s="540"/>
      <c r="C58" s="540"/>
      <c r="D58" s="543"/>
      <c r="E58" s="546"/>
      <c r="F58" s="536"/>
      <c r="G58" s="386"/>
      <c r="H58" s="532"/>
      <c r="I58" s="532"/>
      <c r="J58" s="532"/>
      <c r="K58" s="532"/>
      <c r="L58" s="532"/>
      <c r="M58" s="534"/>
      <c r="N58" s="34"/>
      <c r="O58" s="34"/>
    </row>
    <row r="59" spans="1:169" ht="15.75" hidden="1" thickBot="1">
      <c r="A59" s="539"/>
      <c r="B59" s="541"/>
      <c r="C59" s="541"/>
      <c r="D59" s="544"/>
      <c r="E59" s="547"/>
      <c r="F59" s="537"/>
      <c r="G59" s="387"/>
      <c r="H59" s="533"/>
      <c r="I59" s="533"/>
      <c r="J59" s="533"/>
      <c r="K59" s="533"/>
      <c r="L59" s="533"/>
      <c r="M59" s="535"/>
      <c r="N59" s="34"/>
      <c r="O59" s="34"/>
    </row>
    <row r="60" spans="1:169" hidden="1">
      <c r="A60" s="538">
        <v>6</v>
      </c>
      <c r="B60" s="540" t="str">
        <f>'7- Mapa Final'!B60</f>
        <v xml:space="preserve">Ofrecer, prometer, entregar, aceptar o solicitar una ventaja indebida  a favor propio o de terceros al realizar el seguimiento de la planeación estratégica de forma deficiente, incompleta e inorportuna </v>
      </c>
      <c r="C60" s="54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2" t="str">
        <f>'7- Mapa Final'!J60</f>
        <v>Muy Baja - 1</v>
      </c>
      <c r="E60" s="545" t="str">
        <f>'7- Mapa Final'!K60</f>
        <v>Mayor - 4</v>
      </c>
      <c r="F60" s="536" t="str">
        <f>'7- Mapa Final'!M60</f>
        <v>Alto  - 4</v>
      </c>
      <c r="G60" s="386" t="s">
        <v>449</v>
      </c>
      <c r="H60" s="532"/>
      <c r="I60" s="532"/>
      <c r="J60" s="532"/>
      <c r="K60" s="532"/>
      <c r="L60" s="532"/>
      <c r="M60" s="534"/>
    </row>
    <row r="61" spans="1:169" hidden="1">
      <c r="A61" s="538"/>
      <c r="B61" s="540"/>
      <c r="C61" s="540"/>
      <c r="D61" s="543"/>
      <c r="E61" s="546"/>
      <c r="F61" s="536"/>
      <c r="G61" s="386"/>
      <c r="H61" s="532"/>
      <c r="I61" s="532"/>
      <c r="J61" s="532"/>
      <c r="K61" s="532"/>
      <c r="L61" s="532"/>
      <c r="M61" s="534"/>
    </row>
    <row r="62" spans="1:169" hidden="1">
      <c r="A62" s="538"/>
      <c r="B62" s="540"/>
      <c r="C62" s="540"/>
      <c r="D62" s="543"/>
      <c r="E62" s="546"/>
      <c r="F62" s="536"/>
      <c r="G62" s="386"/>
      <c r="H62" s="532"/>
      <c r="I62" s="532"/>
      <c r="J62" s="532"/>
      <c r="K62" s="532"/>
      <c r="L62" s="532"/>
      <c r="M62" s="534"/>
    </row>
    <row r="63" spans="1:169" hidden="1">
      <c r="A63" s="538"/>
      <c r="B63" s="540"/>
      <c r="C63" s="540"/>
      <c r="D63" s="543"/>
      <c r="E63" s="546"/>
      <c r="F63" s="536"/>
      <c r="G63" s="386"/>
      <c r="H63" s="532"/>
      <c r="I63" s="532"/>
      <c r="J63" s="532"/>
      <c r="K63" s="532"/>
      <c r="L63" s="532"/>
      <c r="M63" s="534"/>
    </row>
    <row r="64" spans="1:169" hidden="1">
      <c r="A64" s="538"/>
      <c r="B64" s="540"/>
      <c r="C64" s="540"/>
      <c r="D64" s="543"/>
      <c r="E64" s="546"/>
      <c r="F64" s="536"/>
      <c r="G64" s="386"/>
      <c r="H64" s="532"/>
      <c r="I64" s="532"/>
      <c r="J64" s="532"/>
      <c r="K64" s="532"/>
      <c r="L64" s="532"/>
      <c r="M64" s="534"/>
    </row>
    <row r="65" spans="1:13" hidden="1">
      <c r="A65" s="538"/>
      <c r="B65" s="540"/>
      <c r="C65" s="540"/>
      <c r="D65" s="543"/>
      <c r="E65" s="546"/>
      <c r="F65" s="536"/>
      <c r="G65" s="386"/>
      <c r="H65" s="532"/>
      <c r="I65" s="532"/>
      <c r="J65" s="532"/>
      <c r="K65" s="532"/>
      <c r="L65" s="532"/>
      <c r="M65" s="534"/>
    </row>
    <row r="66" spans="1:13" hidden="1">
      <c r="A66" s="538"/>
      <c r="B66" s="540"/>
      <c r="C66" s="540"/>
      <c r="D66" s="543"/>
      <c r="E66" s="546"/>
      <c r="F66" s="536"/>
      <c r="G66" s="386"/>
      <c r="H66" s="532"/>
      <c r="I66" s="532"/>
      <c r="J66" s="532"/>
      <c r="K66" s="532"/>
      <c r="L66" s="532"/>
      <c r="M66" s="534"/>
    </row>
    <row r="67" spans="1:13" hidden="1">
      <c r="A67" s="538"/>
      <c r="B67" s="540"/>
      <c r="C67" s="540"/>
      <c r="D67" s="543"/>
      <c r="E67" s="546"/>
      <c r="F67" s="536"/>
      <c r="G67" s="386"/>
      <c r="H67" s="532"/>
      <c r="I67" s="532"/>
      <c r="J67" s="532"/>
      <c r="K67" s="532"/>
      <c r="L67" s="532"/>
      <c r="M67" s="534"/>
    </row>
    <row r="68" spans="1:13" hidden="1">
      <c r="A68" s="538"/>
      <c r="B68" s="540"/>
      <c r="C68" s="540"/>
      <c r="D68" s="543"/>
      <c r="E68" s="546"/>
      <c r="F68" s="536"/>
      <c r="G68" s="386"/>
      <c r="H68" s="532"/>
      <c r="I68" s="532"/>
      <c r="J68" s="532"/>
      <c r="K68" s="532"/>
      <c r="L68" s="532"/>
      <c r="M68" s="534"/>
    </row>
    <row r="69" spans="1:13" ht="15.75" hidden="1" thickBot="1">
      <c r="A69" s="539"/>
      <c r="B69" s="541"/>
      <c r="C69" s="541"/>
      <c r="D69" s="544"/>
      <c r="E69" s="547"/>
      <c r="F69" s="537"/>
      <c r="G69" s="387"/>
      <c r="H69" s="533"/>
      <c r="I69" s="533"/>
      <c r="J69" s="533"/>
      <c r="K69" s="533"/>
      <c r="L69" s="533"/>
      <c r="M69" s="535"/>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81" priority="786" operator="containsText" text="1- Bajo">
      <formula>NOT(ISERROR(SEARCH("1- Bajo",A7)))</formula>
    </cfRule>
    <cfRule type="containsText" dxfId="180" priority="785" operator="containsText" text="4- Bajo">
      <formula>NOT(ISERROR(SEARCH("4- Bajo",A7)))</formula>
    </cfRule>
    <cfRule type="containsText" dxfId="179" priority="784" operator="containsText" text="3- Bajo">
      <formula>NOT(ISERROR(SEARCH("3- Bajo",A7)))</formula>
    </cfRule>
    <cfRule type="containsText" dxfId="178" priority="783" operator="containsText" text="4- Moderado">
      <formula>NOT(ISERROR(SEARCH("4- Moderado",A7)))</formula>
    </cfRule>
    <cfRule type="containsText" dxfId="177" priority="782" operator="containsText" text="6- Moderado">
      <formula>NOT(ISERROR(SEARCH("6- Moderado",A7)))</formula>
    </cfRule>
    <cfRule type="containsText" dxfId="176" priority="781" operator="containsText" text="3- Moderado">
      <formula>NOT(ISERROR(SEARCH("3- Moderado",A7)))</formula>
    </cfRule>
  </conditionalFormatting>
  <conditionalFormatting sqref="A10:E10 A20:E20">
    <cfRule type="containsText" dxfId="175" priority="757" operator="containsText" text="3- Moderado">
      <formula>NOT(ISERROR(SEARCH("3- Moderado",A10)))</formula>
    </cfRule>
    <cfRule type="containsText" dxfId="174" priority="762" operator="containsText" text="1- Bajo">
      <formula>NOT(ISERROR(SEARCH("1- Bajo",A10)))</formula>
    </cfRule>
    <cfRule type="containsText" dxfId="173" priority="761" operator="containsText" text="4- Bajo">
      <formula>NOT(ISERROR(SEARCH("4- Bajo",A10)))</formula>
    </cfRule>
    <cfRule type="containsText" dxfId="172" priority="760" operator="containsText" text="3- Bajo">
      <formula>NOT(ISERROR(SEARCH("3- Bajo",A10)))</formula>
    </cfRule>
    <cfRule type="containsText" dxfId="171" priority="759" operator="containsText" text="4- Moderado">
      <formula>NOT(ISERROR(SEARCH("4- Moderado",A10)))</formula>
    </cfRule>
    <cfRule type="containsText" dxfId="170" priority="758" operator="containsText" text="6- Moderado">
      <formula>NOT(ISERROR(SEARCH("6- Moderado",A10)))</formula>
    </cfRule>
  </conditionalFormatting>
  <conditionalFormatting sqref="A30:E30">
    <cfRule type="containsText" dxfId="169" priority="97" operator="containsText" text="4- Moderado">
      <formula>NOT(ISERROR(SEARCH("4- Moderado",A30)))</formula>
    </cfRule>
    <cfRule type="containsText" dxfId="168" priority="96" operator="containsText" text="6- Moderado">
      <formula>NOT(ISERROR(SEARCH("6- Moderado",A30)))</formula>
    </cfRule>
    <cfRule type="containsText" dxfId="167" priority="95" operator="containsText" text="3- Moderado">
      <formula>NOT(ISERROR(SEARCH("3- Moderado",A30)))</formula>
    </cfRule>
    <cfRule type="containsText" dxfId="166" priority="100" operator="containsText" text="1- Bajo">
      <formula>NOT(ISERROR(SEARCH("1- Bajo",A30)))</formula>
    </cfRule>
    <cfRule type="containsText" dxfId="165" priority="99" operator="containsText" text="4- Bajo">
      <formula>NOT(ISERROR(SEARCH("4- Bajo",A30)))</formula>
    </cfRule>
    <cfRule type="containsText" dxfId="164" priority="98" operator="containsText" text="3- Bajo">
      <formula>NOT(ISERROR(SEARCH("3- Bajo",A30)))</formula>
    </cfRule>
  </conditionalFormatting>
  <conditionalFormatting sqref="A40:E40">
    <cfRule type="containsText" dxfId="163" priority="70" operator="containsText" text="3- Bajo">
      <formula>NOT(ISERROR(SEARCH("3- Bajo",A40)))</formula>
    </cfRule>
    <cfRule type="containsText" dxfId="162" priority="71" operator="containsText" text="4- Bajo">
      <formula>NOT(ISERROR(SEARCH("4- Bajo",A40)))</formula>
    </cfRule>
    <cfRule type="containsText" dxfId="161" priority="72" operator="containsText" text="1- Bajo">
      <formula>NOT(ISERROR(SEARCH("1- Bajo",A40)))</formula>
    </cfRule>
    <cfRule type="containsText" dxfId="160" priority="67" operator="containsText" text="3- Moderado">
      <formula>NOT(ISERROR(SEARCH("3- Moderado",A40)))</formula>
    </cfRule>
    <cfRule type="containsText" dxfId="159" priority="68" operator="containsText" text="6- Moderado">
      <formula>NOT(ISERROR(SEARCH("6- Moderado",A40)))</formula>
    </cfRule>
    <cfRule type="containsText" dxfId="158" priority="69" operator="containsText" text="4- Moderado">
      <formula>NOT(ISERROR(SEARCH("4- Moderado",A40)))</formula>
    </cfRule>
  </conditionalFormatting>
  <conditionalFormatting sqref="A50:E50 A60:E60">
    <cfRule type="containsText" dxfId="157" priority="13" operator="containsText" text="4- Moderado">
      <formula>NOT(ISERROR(SEARCH("4- Moderado",A50)))</formula>
    </cfRule>
    <cfRule type="containsText" dxfId="156" priority="16" operator="containsText" text="1- Bajo">
      <formula>NOT(ISERROR(SEARCH("1- Bajo",A50)))</formula>
    </cfRule>
    <cfRule type="containsText" dxfId="155" priority="15" operator="containsText" text="4- Bajo">
      <formula>NOT(ISERROR(SEARCH("4- Bajo",A50)))</formula>
    </cfRule>
    <cfRule type="containsText" dxfId="154" priority="14" operator="containsText" text="3- Bajo">
      <formula>NOT(ISERROR(SEARCH("3- Bajo",A50)))</formula>
    </cfRule>
    <cfRule type="containsText" dxfId="153" priority="12" operator="containsText" text="6- Moderado">
      <formula>NOT(ISERROR(SEARCH("6- Moderado",A50)))</formula>
    </cfRule>
    <cfRule type="containsText" dxfId="152" priority="11" operator="containsText" text="3- Moderado">
      <formula>NOT(ISERROR(SEARCH("3- Moderado",A50)))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7" operator="containsText" text="Baja">
      <formula>NOT(ISERROR(SEARCH("Baja",D10)))</formula>
    </cfRule>
    <cfRule type="containsText" dxfId="144" priority="10" operator="containsText" text="Media">
      <formula>NOT(ISERROR(SEARCH("Media",D10)))</formula>
    </cfRule>
    <cfRule type="containsText" dxfId="143" priority="8" operator="containsText" text="Muy Baja">
      <formula>NOT(ISERROR(SEARCH("Muy Baja",D10)))</formula>
    </cfRule>
    <cfRule type="containsText" dxfId="142" priority="6" operator="containsText" text="Alta">
      <formula>NOT(ISERROR(SEARCH("Alta",D10)))</formula>
    </cfRule>
    <cfRule type="containsText" dxfId="141" priority="5" operator="containsText" text="Muy Alta">
      <formula>NOT(ISERROR(SEARCH("Muy Alta",D10)))</formula>
    </cfRule>
  </conditionalFormatting>
  <conditionalFormatting sqref="E10:E69">
    <cfRule type="containsText" dxfId="140" priority="2" operator="containsText" text="Mayor">
      <formula>NOT(ISERROR(SEARCH("Mayor",E10)))</formula>
    </cfRule>
    <cfRule type="containsText" dxfId="139" priority="3" operator="containsText" text="Menor">
      <formula>NOT(ISERROR(SEARCH("Menor",E10)))</formula>
    </cfRule>
    <cfRule type="containsText" dxfId="138" priority="4" operator="containsText" text="Leve">
      <formula>NOT(ISERROR(SEARCH("Leve",E10)))</formula>
    </cfRule>
    <cfRule type="containsText" dxfId="137" priority="1" operator="containsText" text="Catastrófico">
      <formula>NOT(ISERROR(SEARCH("Catastrófico",E10)))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7" operator="containsText" text="Extremo">
      <formula>NOT(ISERROR(SEARCH("Extremo",F10)))</formula>
    </cfRule>
    <cfRule type="containsText" dxfId="134" priority="26" operator="containsText" text="Alto">
      <formula>NOT(ISERROR(SEARCH("Alto",F10)))</formula>
    </cfRule>
    <cfRule type="containsText" dxfId="133" priority="25" operator="containsText" text="Moderado">
      <formula>NOT(ISERROR(SEARCH("Moderado",F10)))</formula>
    </cfRule>
    <cfRule type="containsText" dxfId="132"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abSelected="1" zoomScale="55" zoomScaleNormal="55" workbookViewId="0">
      <selection activeCell="O21" sqref="O2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268</v>
      </c>
      <c r="B4" s="427"/>
      <c r="C4" s="433" t="s">
        <v>491</v>
      </c>
      <c r="D4" s="433"/>
      <c r="E4" s="433"/>
      <c r="F4" s="433"/>
      <c r="G4" s="433"/>
      <c r="H4" s="433"/>
      <c r="I4" s="433"/>
      <c r="J4" s="433"/>
      <c r="K4" s="433"/>
      <c r="L4" s="433"/>
      <c r="M4" s="4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270</v>
      </c>
      <c r="B5" s="427"/>
      <c r="C5" s="434" t="s">
        <v>35</v>
      </c>
      <c r="D5" s="434"/>
      <c r="E5" s="434"/>
      <c r="F5" s="434"/>
      <c r="G5" s="434"/>
      <c r="H5" s="434"/>
      <c r="I5" s="434"/>
      <c r="J5" s="434"/>
      <c r="K5" s="434"/>
      <c r="L5" s="434"/>
      <c r="M5" s="4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271</v>
      </c>
      <c r="B6" s="427"/>
      <c r="C6" s="579" t="s">
        <v>272</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492</v>
      </c>
      <c r="B7" s="575"/>
      <c r="C7" s="576"/>
      <c r="D7" s="577" t="s">
        <v>493</v>
      </c>
      <c r="E7" s="577"/>
      <c r="F7" s="577"/>
      <c r="G7" s="578" t="s">
        <v>494</v>
      </c>
      <c r="H7" s="569" t="s">
        <v>495</v>
      </c>
      <c r="I7" s="571" t="s">
        <v>496</v>
      </c>
      <c r="J7" s="572"/>
      <c r="K7" s="571" t="s">
        <v>497</v>
      </c>
      <c r="L7" s="572"/>
      <c r="M7" s="573"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499</v>
      </c>
      <c r="F8" s="28" t="s">
        <v>500</v>
      </c>
      <c r="G8" s="578"/>
      <c r="H8" s="570"/>
      <c r="I8" s="29" t="s">
        <v>501</v>
      </c>
      <c r="J8" s="29" t="s">
        <v>502</v>
      </c>
      <c r="K8" s="29" t="s">
        <v>503</v>
      </c>
      <c r="L8" s="29" t="s">
        <v>504</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4" t="str">
        <f>'7- Mapa Final'!B10</f>
        <v>Demora  o incumplimiento  en la presentación de los informes de seguimiento de los instrumentos del SIGCMA</v>
      </c>
      <c r="C10" s="554" t="str">
        <f>'7- Mapa Final'!C10</f>
        <v>No se presentan en forma oportuna los informes de seguimiento para la toma de decisiones de la Alta Dirección</v>
      </c>
      <c r="D10" s="549" t="str">
        <f>'7- Mapa Final'!J10</f>
        <v>Media - 3</v>
      </c>
      <c r="E10" s="550" t="str">
        <f>'7- Mapa Final'!K10</f>
        <v>Menor - 2</v>
      </c>
      <c r="F10" s="558" t="str">
        <f>'7- Mapa Final'!M10</f>
        <v>Moderado - 6</v>
      </c>
      <c r="G10" s="385" t="s">
        <v>383</v>
      </c>
      <c r="H10" s="559"/>
      <c r="I10" s="559"/>
      <c r="J10" s="559" t="s">
        <v>8</v>
      </c>
      <c r="K10" s="551">
        <v>45748</v>
      </c>
      <c r="L10" s="551">
        <v>45838</v>
      </c>
      <c r="M10" s="552"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8"/>
      <c r="B11" s="540"/>
      <c r="C11" s="540"/>
      <c r="D11" s="543"/>
      <c r="E11" s="546"/>
      <c r="F11" s="536"/>
      <c r="G11" s="386"/>
      <c r="H11" s="532"/>
      <c r="I11" s="532"/>
      <c r="J11" s="532"/>
      <c r="K11" s="532"/>
      <c r="L11" s="532"/>
      <c r="M11" s="5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8"/>
      <c r="B12" s="540"/>
      <c r="C12" s="540"/>
      <c r="D12" s="543"/>
      <c r="E12" s="546"/>
      <c r="F12" s="536"/>
      <c r="G12" s="386"/>
      <c r="H12" s="532"/>
      <c r="I12" s="532"/>
      <c r="J12" s="532"/>
      <c r="K12" s="532"/>
      <c r="L12" s="532"/>
      <c r="M12" s="5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8"/>
      <c r="B13" s="540"/>
      <c r="C13" s="540"/>
      <c r="D13" s="543"/>
      <c r="E13" s="546"/>
      <c r="F13" s="536"/>
      <c r="G13" s="386"/>
      <c r="H13" s="532"/>
      <c r="I13" s="532"/>
      <c r="J13" s="532"/>
      <c r="K13" s="532"/>
      <c r="L13" s="532"/>
      <c r="M13" s="5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8"/>
      <c r="B14" s="540"/>
      <c r="C14" s="540"/>
      <c r="D14" s="543"/>
      <c r="E14" s="546"/>
      <c r="F14" s="536"/>
      <c r="G14" s="386"/>
      <c r="H14" s="532"/>
      <c r="I14" s="532"/>
      <c r="J14" s="532"/>
      <c r="K14" s="532"/>
      <c r="L14" s="532"/>
      <c r="M14" s="5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8"/>
      <c r="B15" s="540"/>
      <c r="C15" s="540"/>
      <c r="D15" s="543"/>
      <c r="E15" s="546"/>
      <c r="F15" s="536"/>
      <c r="G15" s="386"/>
      <c r="H15" s="532"/>
      <c r="I15" s="532"/>
      <c r="J15" s="532"/>
      <c r="K15" s="532"/>
      <c r="L15" s="532"/>
      <c r="M15" s="5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8"/>
      <c r="B16" s="540"/>
      <c r="C16" s="540"/>
      <c r="D16" s="543"/>
      <c r="E16" s="546"/>
      <c r="F16" s="536"/>
      <c r="G16" s="386"/>
      <c r="H16" s="532"/>
      <c r="I16" s="532"/>
      <c r="J16" s="532"/>
      <c r="K16" s="532"/>
      <c r="L16" s="532"/>
      <c r="M16" s="5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8"/>
      <c r="B17" s="540"/>
      <c r="C17" s="540"/>
      <c r="D17" s="543"/>
      <c r="E17" s="546"/>
      <c r="F17" s="536"/>
      <c r="G17" s="386"/>
      <c r="H17" s="532"/>
      <c r="I17" s="532"/>
      <c r="J17" s="532"/>
      <c r="K17" s="532"/>
      <c r="L17" s="532"/>
      <c r="M17" s="5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8"/>
      <c r="B18" s="540"/>
      <c r="C18" s="540"/>
      <c r="D18" s="543"/>
      <c r="E18" s="546"/>
      <c r="F18" s="536"/>
      <c r="G18" s="386"/>
      <c r="H18" s="532"/>
      <c r="I18" s="532"/>
      <c r="J18" s="532"/>
      <c r="K18" s="532"/>
      <c r="L18" s="532"/>
      <c r="M18" s="5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8"/>
      <c r="B19" s="540"/>
      <c r="C19" s="540"/>
      <c r="D19" s="543"/>
      <c r="E19" s="546"/>
      <c r="F19" s="536"/>
      <c r="G19" s="386"/>
      <c r="H19" s="532"/>
      <c r="I19" s="532"/>
      <c r="J19" s="587"/>
      <c r="K19" s="532"/>
      <c r="L19" s="532"/>
      <c r="M19" s="5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8">
        <f>'7- Mapa Final'!A20</f>
        <v>2</v>
      </c>
      <c r="B20" s="540" t="str">
        <f>'7- Mapa Final'!B20</f>
        <v>Desarticulación de las actividades del plan de accion, matriz de riesgos y matriz de indicadotes de la seccional</v>
      </c>
      <c r="C20" s="540" t="str">
        <f>'7- Mapa Final'!C20</f>
        <v>Las acciones formuladas para desarrollar el Plan de Accion, no aportan al cumplimiento de objetivos y metas</v>
      </c>
      <c r="D20" s="542" t="str">
        <f>'7- Mapa Final'!J20</f>
        <v>Baja - 2</v>
      </c>
      <c r="E20" s="545" t="str">
        <f>'7- Mapa Final'!K20</f>
        <v>Menor - 2</v>
      </c>
      <c r="F20" s="536" t="str">
        <f>'7- Mapa Final'!M20</f>
        <v>Moderado - 4</v>
      </c>
      <c r="G20" s="386" t="s">
        <v>383</v>
      </c>
      <c r="H20" s="532"/>
      <c r="I20" s="583"/>
      <c r="J20" s="584" t="s">
        <v>8</v>
      </c>
      <c r="K20" s="551">
        <v>45748</v>
      </c>
      <c r="L20" s="551">
        <v>45838</v>
      </c>
      <c r="M20" s="552" t="s">
        <v>509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48"/>
      <c r="B21" s="540"/>
      <c r="C21" s="540"/>
      <c r="D21" s="543"/>
      <c r="E21" s="546"/>
      <c r="F21" s="536"/>
      <c r="G21" s="386"/>
      <c r="H21" s="532"/>
      <c r="I21" s="583"/>
      <c r="J21" s="585"/>
      <c r="K21" s="532"/>
      <c r="L21" s="532"/>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48"/>
      <c r="B22" s="540"/>
      <c r="C22" s="540"/>
      <c r="D22" s="543"/>
      <c r="E22" s="546"/>
      <c r="F22" s="536"/>
      <c r="G22" s="386"/>
      <c r="H22" s="532"/>
      <c r="I22" s="583"/>
      <c r="J22" s="585"/>
      <c r="K22" s="532"/>
      <c r="L22" s="532"/>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48"/>
      <c r="B23" s="540"/>
      <c r="C23" s="540"/>
      <c r="D23" s="543"/>
      <c r="E23" s="546"/>
      <c r="F23" s="536"/>
      <c r="G23" s="386"/>
      <c r="H23" s="532"/>
      <c r="I23" s="583"/>
      <c r="J23" s="585"/>
      <c r="K23" s="532"/>
      <c r="L23" s="532"/>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8"/>
      <c r="B24" s="540"/>
      <c r="C24" s="540"/>
      <c r="D24" s="543"/>
      <c r="E24" s="546"/>
      <c r="F24" s="536"/>
      <c r="G24" s="386"/>
      <c r="H24" s="532"/>
      <c r="I24" s="583"/>
      <c r="J24" s="585"/>
      <c r="K24" s="532"/>
      <c r="L24" s="532"/>
      <c r="M24" s="5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8"/>
      <c r="B25" s="540"/>
      <c r="C25" s="540"/>
      <c r="D25" s="543"/>
      <c r="E25" s="546"/>
      <c r="F25" s="536"/>
      <c r="G25" s="386"/>
      <c r="H25" s="532"/>
      <c r="I25" s="583"/>
      <c r="J25" s="585"/>
      <c r="K25" s="532"/>
      <c r="L25" s="532"/>
      <c r="M25" s="553"/>
      <c r="N25" s="34"/>
      <c r="O25" s="34"/>
    </row>
    <row r="26" spans="1:169">
      <c r="A26" s="548"/>
      <c r="B26" s="540"/>
      <c r="C26" s="540"/>
      <c r="D26" s="543"/>
      <c r="E26" s="546"/>
      <c r="F26" s="536"/>
      <c r="G26" s="386"/>
      <c r="H26" s="532"/>
      <c r="I26" s="583"/>
      <c r="J26" s="585"/>
      <c r="K26" s="532"/>
      <c r="L26" s="532"/>
      <c r="M26" s="553"/>
      <c r="N26" s="34"/>
      <c r="O26" s="34"/>
    </row>
    <row r="27" spans="1:169">
      <c r="A27" s="548"/>
      <c r="B27" s="540"/>
      <c r="C27" s="540"/>
      <c r="D27" s="543"/>
      <c r="E27" s="546"/>
      <c r="F27" s="536"/>
      <c r="G27" s="386"/>
      <c r="H27" s="532"/>
      <c r="I27" s="583"/>
      <c r="J27" s="585"/>
      <c r="K27" s="532"/>
      <c r="L27" s="532"/>
      <c r="M27" s="553"/>
      <c r="N27" s="34"/>
      <c r="O27" s="34"/>
    </row>
    <row r="28" spans="1:169">
      <c r="A28" s="548"/>
      <c r="B28" s="540"/>
      <c r="C28" s="540"/>
      <c r="D28" s="543"/>
      <c r="E28" s="546"/>
      <c r="F28" s="536"/>
      <c r="G28" s="386"/>
      <c r="H28" s="532"/>
      <c r="I28" s="583"/>
      <c r="J28" s="585"/>
      <c r="K28" s="532"/>
      <c r="L28" s="532"/>
      <c r="M28" s="553"/>
      <c r="N28" s="34"/>
      <c r="O28" s="34"/>
    </row>
    <row r="29" spans="1:169">
      <c r="A29" s="548"/>
      <c r="B29" s="540"/>
      <c r="C29" s="540"/>
      <c r="D29" s="543"/>
      <c r="E29" s="546"/>
      <c r="F29" s="536"/>
      <c r="G29" s="386"/>
      <c r="H29" s="532"/>
      <c r="I29" s="583"/>
      <c r="J29" s="586"/>
      <c r="K29" s="532"/>
      <c r="L29" s="532"/>
      <c r="M29" s="553"/>
      <c r="N29" s="34"/>
      <c r="O29" s="34"/>
    </row>
    <row r="30" spans="1:169" s="26" customFormat="1" ht="12.75" hidden="1">
      <c r="A30" s="548">
        <f>'7- Mapa Final'!A30</f>
        <v>3</v>
      </c>
      <c r="B30" s="540" t="str">
        <f>'7- Mapa Final'!B30</f>
        <v>No se fortalezca la administración de justicia</v>
      </c>
      <c r="C30" s="540" t="str">
        <f>'7- Mapa Final'!C30</f>
        <v xml:space="preserve">la planeacion establecida no aporta a la mejora en la administracion de justicia ni al cumplimiento de sus principios </v>
      </c>
      <c r="D30" s="542" t="str">
        <f>'7- Mapa Final'!J30</f>
        <v>Media - 3</v>
      </c>
      <c r="E30" s="545" t="str">
        <f>'7- Mapa Final'!K30</f>
        <v>Leve - 1</v>
      </c>
      <c r="F30" s="536" t="str">
        <f>'7- Mapa Final'!M30</f>
        <v>Moderado - 3</v>
      </c>
      <c r="G30" s="386" t="s">
        <v>449</v>
      </c>
      <c r="H30" s="532"/>
      <c r="I30" s="532"/>
      <c r="J30" s="58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8"/>
      <c r="B31" s="540"/>
      <c r="C31" s="540"/>
      <c r="D31" s="543"/>
      <c r="E31" s="546"/>
      <c r="F31" s="536"/>
      <c r="G31" s="386"/>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8"/>
      <c r="B32" s="540"/>
      <c r="C32" s="540"/>
      <c r="D32" s="543"/>
      <c r="E32" s="546"/>
      <c r="F32" s="536"/>
      <c r="G32" s="386"/>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48"/>
      <c r="B33" s="540"/>
      <c r="C33" s="540"/>
      <c r="D33" s="543"/>
      <c r="E33" s="546"/>
      <c r="F33" s="536"/>
      <c r="G33" s="386"/>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48"/>
      <c r="B34" s="540"/>
      <c r="C34" s="540"/>
      <c r="D34" s="543"/>
      <c r="E34" s="546"/>
      <c r="F34" s="536"/>
      <c r="G34" s="386"/>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48"/>
      <c r="B35" s="540"/>
      <c r="C35" s="540"/>
      <c r="D35" s="543"/>
      <c r="E35" s="546"/>
      <c r="F35" s="536"/>
      <c r="G35" s="386"/>
      <c r="H35" s="532"/>
      <c r="I35" s="532"/>
      <c r="J35" s="532"/>
      <c r="K35" s="532"/>
      <c r="L35" s="532"/>
      <c r="M35" s="534"/>
      <c r="N35" s="34"/>
      <c r="O35" s="34"/>
    </row>
    <row r="36" spans="1:169" hidden="1">
      <c r="A36" s="548"/>
      <c r="B36" s="540"/>
      <c r="C36" s="540"/>
      <c r="D36" s="543"/>
      <c r="E36" s="546"/>
      <c r="F36" s="536"/>
      <c r="G36" s="386"/>
      <c r="H36" s="532"/>
      <c r="I36" s="532"/>
      <c r="J36" s="532"/>
      <c r="K36" s="532"/>
      <c r="L36" s="532"/>
      <c r="M36" s="534"/>
      <c r="N36" s="34"/>
      <c r="O36" s="34"/>
    </row>
    <row r="37" spans="1:169" hidden="1">
      <c r="A37" s="548"/>
      <c r="B37" s="540"/>
      <c r="C37" s="540"/>
      <c r="D37" s="543"/>
      <c r="E37" s="546"/>
      <c r="F37" s="536"/>
      <c r="G37" s="386"/>
      <c r="H37" s="532"/>
      <c r="I37" s="532"/>
      <c r="J37" s="532"/>
      <c r="K37" s="532"/>
      <c r="L37" s="532"/>
      <c r="M37" s="534"/>
      <c r="N37" s="34"/>
      <c r="O37" s="34"/>
    </row>
    <row r="38" spans="1:169" hidden="1">
      <c r="A38" s="548"/>
      <c r="B38" s="540"/>
      <c r="C38" s="540"/>
      <c r="D38" s="543"/>
      <c r="E38" s="546"/>
      <c r="F38" s="536"/>
      <c r="G38" s="386"/>
      <c r="H38" s="532"/>
      <c r="I38" s="532"/>
      <c r="J38" s="532"/>
      <c r="K38" s="532"/>
      <c r="L38" s="532"/>
      <c r="M38" s="534"/>
      <c r="N38" s="34"/>
      <c r="O38" s="34"/>
    </row>
    <row r="39" spans="1:169" hidden="1">
      <c r="A39" s="548"/>
      <c r="B39" s="540"/>
      <c r="C39" s="540"/>
      <c r="D39" s="543"/>
      <c r="E39" s="546"/>
      <c r="F39" s="536"/>
      <c r="G39" s="386"/>
      <c r="H39" s="532"/>
      <c r="I39" s="532"/>
      <c r="J39" s="532"/>
      <c r="K39" s="532"/>
      <c r="L39" s="532"/>
      <c r="M39" s="534"/>
      <c r="N39" s="34"/>
      <c r="O39" s="34"/>
    </row>
    <row r="40" spans="1:169" s="26" customFormat="1" ht="12.75" hidden="1">
      <c r="A40" s="538">
        <f>'7- Mapa Final'!A40</f>
        <v>4</v>
      </c>
      <c r="B40" s="540" t="str">
        <f>'7- Mapa Final'!B40</f>
        <v xml:space="preserve">Recibir dádivas o beneficios a nombre propio o de terceros para direccionar planes a desarrollar y recursos de financiación </v>
      </c>
      <c r="C40" s="540" t="str">
        <f>'7- Mapa Final'!C40</f>
        <v xml:space="preserve">Se direccionan planes y recursos para desarrolar palne que no son prioritarias o no aportan al cumplimiento de los objetivos institucionales </v>
      </c>
      <c r="D40" s="542" t="str">
        <f>'7- Mapa Final'!J40</f>
        <v>Muy Alta - 5</v>
      </c>
      <c r="E40" s="545" t="str">
        <f>'7- Mapa Final'!K40</f>
        <v>Mayor - 4</v>
      </c>
      <c r="F40" s="536" t="str">
        <f>'7- Mapa Final'!M40</f>
        <v>Alto - 20</v>
      </c>
      <c r="G40" s="386" t="s">
        <v>449</v>
      </c>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38"/>
      <c r="B41" s="540"/>
      <c r="C41" s="540"/>
      <c r="D41" s="543"/>
      <c r="E41" s="546"/>
      <c r="F41" s="536"/>
      <c r="G41" s="386"/>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38"/>
      <c r="B42" s="540"/>
      <c r="C42" s="540"/>
      <c r="D42" s="543"/>
      <c r="E42" s="546"/>
      <c r="F42" s="536"/>
      <c r="G42" s="386"/>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38"/>
      <c r="B43" s="540"/>
      <c r="C43" s="540"/>
      <c r="D43" s="543"/>
      <c r="E43" s="546"/>
      <c r="F43" s="536"/>
      <c r="G43" s="386"/>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38"/>
      <c r="B44" s="540"/>
      <c r="C44" s="540"/>
      <c r="D44" s="543"/>
      <c r="E44" s="546"/>
      <c r="F44" s="536"/>
      <c r="G44" s="386"/>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38"/>
      <c r="B45" s="540"/>
      <c r="C45" s="540"/>
      <c r="D45" s="543"/>
      <c r="E45" s="546"/>
      <c r="F45" s="536"/>
      <c r="G45" s="386"/>
      <c r="H45" s="532"/>
      <c r="I45" s="532"/>
      <c r="J45" s="532"/>
      <c r="K45" s="532"/>
      <c r="L45" s="532"/>
      <c r="M45" s="534"/>
      <c r="N45" s="34"/>
      <c r="O45" s="34"/>
    </row>
    <row r="46" spans="1:169" hidden="1">
      <c r="A46" s="538"/>
      <c r="B46" s="540"/>
      <c r="C46" s="540"/>
      <c r="D46" s="543"/>
      <c r="E46" s="546"/>
      <c r="F46" s="536"/>
      <c r="G46" s="386"/>
      <c r="H46" s="532"/>
      <c r="I46" s="532"/>
      <c r="J46" s="532"/>
      <c r="K46" s="532"/>
      <c r="L46" s="532"/>
      <c r="M46" s="534"/>
      <c r="N46" s="34"/>
      <c r="O46" s="34"/>
    </row>
    <row r="47" spans="1:169" hidden="1">
      <c r="A47" s="538"/>
      <c r="B47" s="540"/>
      <c r="C47" s="540"/>
      <c r="D47" s="543"/>
      <c r="E47" s="546"/>
      <c r="F47" s="536"/>
      <c r="G47" s="386"/>
      <c r="H47" s="532"/>
      <c r="I47" s="532"/>
      <c r="J47" s="532"/>
      <c r="K47" s="532"/>
      <c r="L47" s="532"/>
      <c r="M47" s="534"/>
      <c r="N47" s="34"/>
      <c r="O47" s="34"/>
    </row>
    <row r="48" spans="1:169" hidden="1">
      <c r="A48" s="538"/>
      <c r="B48" s="540"/>
      <c r="C48" s="540"/>
      <c r="D48" s="543"/>
      <c r="E48" s="546"/>
      <c r="F48" s="536"/>
      <c r="G48" s="386"/>
      <c r="H48" s="532"/>
      <c r="I48" s="532"/>
      <c r="J48" s="532"/>
      <c r="K48" s="532"/>
      <c r="L48" s="532"/>
      <c r="M48" s="534"/>
      <c r="N48" s="34"/>
      <c r="O48" s="34"/>
    </row>
    <row r="49" spans="1:169" hidden="1">
      <c r="A49" s="538"/>
      <c r="B49" s="540"/>
      <c r="C49" s="540"/>
      <c r="D49" s="543"/>
      <c r="E49" s="546"/>
      <c r="F49" s="536"/>
      <c r="G49" s="386"/>
      <c r="H49" s="532"/>
      <c r="I49" s="532"/>
      <c r="J49" s="532"/>
      <c r="K49" s="532"/>
      <c r="L49" s="532"/>
      <c r="M49" s="534"/>
      <c r="N49" s="34"/>
      <c r="O49" s="34"/>
    </row>
    <row r="50" spans="1:169" s="26" customFormat="1" ht="12.75" hidden="1" customHeight="1">
      <c r="A50" s="538">
        <f>'7- Mapa Final'!A50</f>
        <v>5</v>
      </c>
      <c r="B50" s="540" t="str">
        <f>'7- Mapa Final'!B50</f>
        <v xml:space="preserve">Ofrecer, prometer, entregar, aceptar o solicitar una ventaja indebida para influenciar en favor propio o de terceros  en la formulación de lineamientos y directrices inapropiadas para la planeación institucional   </v>
      </c>
      <c r="C50" s="54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2" t="str">
        <f>'7- Mapa Final'!J50</f>
        <v>Muy Baja - 1</v>
      </c>
      <c r="E50" s="545" t="str">
        <f>'7- Mapa Final'!K50</f>
        <v>Mayor - 4</v>
      </c>
      <c r="F50" s="536" t="str">
        <f>'7- Mapa Final'!M50</f>
        <v>Alto  - 4</v>
      </c>
      <c r="G50" s="386" t="s">
        <v>449</v>
      </c>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38"/>
      <c r="B51" s="540"/>
      <c r="C51" s="540"/>
      <c r="D51" s="543"/>
      <c r="E51" s="546"/>
      <c r="F51" s="536"/>
      <c r="G51" s="386"/>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38"/>
      <c r="B52" s="540"/>
      <c r="C52" s="540"/>
      <c r="D52" s="543"/>
      <c r="E52" s="546"/>
      <c r="F52" s="536"/>
      <c r="G52" s="386"/>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38"/>
      <c r="B53" s="540"/>
      <c r="C53" s="540"/>
      <c r="D53" s="543"/>
      <c r="E53" s="546"/>
      <c r="F53" s="536"/>
      <c r="G53" s="386"/>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38"/>
      <c r="B54" s="540"/>
      <c r="C54" s="540"/>
      <c r="D54" s="543"/>
      <c r="E54" s="546"/>
      <c r="F54" s="536"/>
      <c r="G54" s="386"/>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38"/>
      <c r="B55" s="540"/>
      <c r="C55" s="540"/>
      <c r="D55" s="543"/>
      <c r="E55" s="546"/>
      <c r="F55" s="536"/>
      <c r="G55" s="386"/>
      <c r="H55" s="532"/>
      <c r="I55" s="532"/>
      <c r="J55" s="532"/>
      <c r="K55" s="532"/>
      <c r="L55" s="532"/>
      <c r="M55" s="534"/>
      <c r="N55" s="34"/>
      <c r="O55" s="34"/>
    </row>
    <row r="56" spans="1:169" hidden="1">
      <c r="A56" s="538"/>
      <c r="B56" s="540"/>
      <c r="C56" s="540"/>
      <c r="D56" s="543"/>
      <c r="E56" s="546"/>
      <c r="F56" s="536"/>
      <c r="G56" s="386"/>
      <c r="H56" s="532"/>
      <c r="I56" s="532"/>
      <c r="J56" s="532"/>
      <c r="K56" s="532"/>
      <c r="L56" s="532"/>
      <c r="M56" s="534"/>
      <c r="N56" s="34"/>
      <c r="O56" s="34"/>
    </row>
    <row r="57" spans="1:169" hidden="1">
      <c r="A57" s="538"/>
      <c r="B57" s="540"/>
      <c r="C57" s="540"/>
      <c r="D57" s="543"/>
      <c r="E57" s="546"/>
      <c r="F57" s="536"/>
      <c r="G57" s="386"/>
      <c r="H57" s="532"/>
      <c r="I57" s="532"/>
      <c r="J57" s="532"/>
      <c r="K57" s="532"/>
      <c r="L57" s="532"/>
      <c r="M57" s="534"/>
      <c r="N57" s="34"/>
      <c r="O57" s="34"/>
    </row>
    <row r="58" spans="1:169" hidden="1">
      <c r="A58" s="538"/>
      <c r="B58" s="540"/>
      <c r="C58" s="540"/>
      <c r="D58" s="543"/>
      <c r="E58" s="546"/>
      <c r="F58" s="536"/>
      <c r="G58" s="386"/>
      <c r="H58" s="532"/>
      <c r="I58" s="532"/>
      <c r="J58" s="532"/>
      <c r="K58" s="532"/>
      <c r="L58" s="532"/>
      <c r="M58" s="534"/>
      <c r="N58" s="34"/>
      <c r="O58" s="34"/>
    </row>
    <row r="59" spans="1:169" hidden="1">
      <c r="A59" s="538"/>
      <c r="B59" s="540"/>
      <c r="C59" s="540"/>
      <c r="D59" s="543"/>
      <c r="E59" s="546"/>
      <c r="F59" s="536"/>
      <c r="G59" s="386"/>
      <c r="H59" s="532"/>
      <c r="I59" s="532"/>
      <c r="J59" s="532"/>
      <c r="K59" s="532"/>
      <c r="L59" s="532"/>
      <c r="M59" s="534"/>
      <c r="N59" s="34"/>
      <c r="O59" s="34"/>
    </row>
    <row r="60" spans="1:169" s="26" customFormat="1" ht="12.75" hidden="1" customHeight="1">
      <c r="A60" s="538">
        <f>'7- Mapa Final'!A60</f>
        <v>6</v>
      </c>
      <c r="B60" s="540" t="str">
        <f>'7- Mapa Final'!B60</f>
        <v xml:space="preserve">Ofrecer, prometer, entregar, aceptar o solicitar una ventaja indebida  a favor propio o de terceros al realizar el seguimiento de la planeación estratégica de forma deficiente, incompleta e inorportuna </v>
      </c>
      <c r="C60" s="54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2" t="str">
        <f>'7- Mapa Final'!J60</f>
        <v>Muy Baja - 1</v>
      </c>
      <c r="E60" s="545" t="str">
        <f>'7- Mapa Final'!K60</f>
        <v>Mayor - 4</v>
      </c>
      <c r="F60" s="536" t="str">
        <f>'7- Mapa Final'!M60</f>
        <v>Alto  - 4</v>
      </c>
      <c r="G60" s="386" t="s">
        <v>449</v>
      </c>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38"/>
      <c r="B61" s="540"/>
      <c r="C61" s="540"/>
      <c r="D61" s="543"/>
      <c r="E61" s="546"/>
      <c r="F61" s="536"/>
      <c r="G61" s="386"/>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38"/>
      <c r="B62" s="540"/>
      <c r="C62" s="540"/>
      <c r="D62" s="543"/>
      <c r="E62" s="546"/>
      <c r="F62" s="536"/>
      <c r="G62" s="386"/>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38"/>
      <c r="B63" s="540"/>
      <c r="C63" s="540"/>
      <c r="D63" s="543"/>
      <c r="E63" s="546"/>
      <c r="F63" s="536"/>
      <c r="G63" s="386"/>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38"/>
      <c r="B64" s="540"/>
      <c r="C64" s="540"/>
      <c r="D64" s="543"/>
      <c r="E64" s="546"/>
      <c r="F64" s="536"/>
      <c r="G64" s="386"/>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38"/>
      <c r="B65" s="540"/>
      <c r="C65" s="540"/>
      <c r="D65" s="543"/>
      <c r="E65" s="546"/>
      <c r="F65" s="536"/>
      <c r="G65" s="386"/>
      <c r="H65" s="532"/>
      <c r="I65" s="532"/>
      <c r="J65" s="532"/>
      <c r="K65" s="532"/>
      <c r="L65" s="532"/>
      <c r="M65" s="534"/>
      <c r="N65" s="34"/>
      <c r="O65" s="34"/>
    </row>
    <row r="66" spans="1:15" hidden="1">
      <c r="A66" s="538"/>
      <c r="B66" s="540"/>
      <c r="C66" s="540"/>
      <c r="D66" s="543"/>
      <c r="E66" s="546"/>
      <c r="F66" s="536"/>
      <c r="G66" s="386"/>
      <c r="H66" s="532"/>
      <c r="I66" s="532"/>
      <c r="J66" s="532"/>
      <c r="K66" s="532"/>
      <c r="L66" s="532"/>
      <c r="M66" s="534"/>
      <c r="N66" s="34"/>
      <c r="O66" s="34"/>
    </row>
    <row r="67" spans="1:15" hidden="1">
      <c r="A67" s="538"/>
      <c r="B67" s="540"/>
      <c r="C67" s="540"/>
      <c r="D67" s="543"/>
      <c r="E67" s="546"/>
      <c r="F67" s="536"/>
      <c r="G67" s="386"/>
      <c r="H67" s="532"/>
      <c r="I67" s="532"/>
      <c r="J67" s="532"/>
      <c r="K67" s="532"/>
      <c r="L67" s="532"/>
      <c r="M67" s="534"/>
      <c r="N67" s="34"/>
      <c r="O67" s="34"/>
    </row>
    <row r="68" spans="1:15" hidden="1">
      <c r="A68" s="538"/>
      <c r="B68" s="540"/>
      <c r="C68" s="540"/>
      <c r="D68" s="543"/>
      <c r="E68" s="546"/>
      <c r="F68" s="536"/>
      <c r="G68" s="386"/>
      <c r="H68" s="532"/>
      <c r="I68" s="532"/>
      <c r="J68" s="532"/>
      <c r="K68" s="532"/>
      <c r="L68" s="532"/>
      <c r="M68" s="534"/>
      <c r="N68" s="34"/>
      <c r="O68" s="34"/>
    </row>
    <row r="69" spans="1:15" hidden="1">
      <c r="A69" s="538"/>
      <c r="B69" s="540"/>
      <c r="C69" s="540"/>
      <c r="D69" s="543"/>
      <c r="E69" s="546"/>
      <c r="F69" s="536"/>
      <c r="G69" s="386"/>
      <c r="H69" s="532"/>
      <c r="I69" s="532"/>
      <c r="J69" s="532"/>
      <c r="K69" s="532"/>
      <c r="L69" s="532"/>
      <c r="M69" s="534"/>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131" priority="152" operator="containsText" text="1- Bajo">
      <formula>NOT(ISERROR(SEARCH("1- Bajo",A7)))</formula>
    </cfRule>
    <cfRule type="containsText" dxfId="130" priority="151" operator="containsText" text="4- Bajo">
      <formula>NOT(ISERROR(SEARCH("4- Bajo",A7)))</formula>
    </cfRule>
    <cfRule type="containsText" dxfId="129" priority="150" operator="containsText" text="3- Bajo">
      <formula>NOT(ISERROR(SEARCH("3- Bajo",A7)))</formula>
    </cfRule>
    <cfRule type="containsText" dxfId="128" priority="149" operator="containsText" text="4- Moderado">
      <formula>NOT(ISERROR(SEARCH("4- Moderado",A7)))</formula>
    </cfRule>
    <cfRule type="containsText" dxfId="127" priority="147" operator="containsText" text="3- Moderado">
      <formula>NOT(ISERROR(SEARCH("3- Moderado",A7)))</formula>
    </cfRule>
    <cfRule type="containsText" dxfId="126" priority="148" operator="containsText" text="6- Moderado">
      <formula>NOT(ISERROR(SEARCH("6- Moderado",A7)))</formula>
    </cfRule>
  </conditionalFormatting>
  <conditionalFormatting sqref="A10:E10 A20:E20">
    <cfRule type="containsText" dxfId="125" priority="143" operator="containsText" text="4- Moderado">
      <formula>NOT(ISERROR(SEARCH("4- Moderado",A10)))</formula>
    </cfRule>
    <cfRule type="containsText" dxfId="124" priority="146" operator="containsText" text="1- Bajo">
      <formula>NOT(ISERROR(SEARCH("1- Bajo",A10)))</formula>
    </cfRule>
    <cfRule type="containsText" dxfId="123" priority="145" operator="containsText" text="4- Bajo">
      <formula>NOT(ISERROR(SEARCH("4- Bajo",A10)))</formula>
    </cfRule>
    <cfRule type="containsText" dxfId="122" priority="144" operator="containsText" text="3- Bajo">
      <formula>NOT(ISERROR(SEARCH("3- Bajo",A10)))</formula>
    </cfRule>
    <cfRule type="containsText" dxfId="121" priority="142" operator="containsText" text="6- Moderado">
      <formula>NOT(ISERROR(SEARCH("6- Moderado",A10)))</formula>
    </cfRule>
    <cfRule type="containsText" dxfId="120" priority="141" operator="containsText" text="3- Moderado">
      <formula>NOT(ISERROR(SEARCH("3- Moderado",A10)))</formula>
    </cfRule>
  </conditionalFormatting>
  <conditionalFormatting sqref="A30:E30">
    <cfRule type="containsText" dxfId="119" priority="100" operator="containsText" text="1- Bajo">
      <formula>NOT(ISERROR(SEARCH("1- Bajo",A30)))</formula>
    </cfRule>
    <cfRule type="containsText" dxfId="118" priority="99" operator="containsText" text="4- Bajo">
      <formula>NOT(ISERROR(SEARCH("4- Bajo",A30)))</formula>
    </cfRule>
    <cfRule type="containsText" dxfId="117" priority="97" operator="containsText" text="4- Moderado">
      <formula>NOT(ISERROR(SEARCH("4- Moderado",A30)))</formula>
    </cfRule>
    <cfRule type="containsText" dxfId="116" priority="96" operator="containsText" text="6- Moderado">
      <formula>NOT(ISERROR(SEARCH("6- Moderado",A30)))</formula>
    </cfRule>
    <cfRule type="containsText" dxfId="115" priority="98" operator="containsText" text="3- Bajo">
      <formula>NOT(ISERROR(SEARCH("3- Bajo",A30)))</formula>
    </cfRule>
    <cfRule type="containsText" dxfId="114" priority="95" operator="containsText" text="3- Moderado">
      <formula>NOT(ISERROR(SEARCH("3- Moderado",A30)))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2" operator="containsText" text="1- Bajo">
      <formula>NOT(ISERROR(SEARCH("1- Bajo",A40)))</formula>
    </cfRule>
    <cfRule type="containsText" dxfId="108" priority="71" operator="containsText" text="4- Bajo">
      <formula>NOT(ISERROR(SEARCH("4-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6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7" operator="containsText" text="Extremo">
      <formula>NOT(ISERROR(SEARCH("Extremo",F10)))</formula>
    </cfRule>
    <cfRule type="containsText" dxfId="90" priority="26" operator="containsText" text="Alto">
      <formula>NOT(ISERROR(SEARCH("Alto",F10)))</formula>
    </cfRule>
    <cfRule type="containsText" dxfId="89" priority="25" operator="containsText" text="Moderado">
      <formula>NOT(ISERROR(SEARCH("Moderado",F10)))</formula>
    </cfRule>
    <cfRule type="containsText" dxfId="88"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E5" zoomScale="55" zoomScaleNormal="55" workbookViewId="0">
      <selection activeCell="O20" sqref="O2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268</v>
      </c>
      <c r="B4" s="427"/>
      <c r="C4" s="433" t="s">
        <v>491</v>
      </c>
      <c r="D4" s="433"/>
      <c r="E4" s="433"/>
      <c r="F4" s="433"/>
      <c r="G4" s="433"/>
      <c r="H4" s="433"/>
      <c r="I4" s="433"/>
      <c r="J4" s="433"/>
      <c r="K4" s="433"/>
      <c r="L4" s="433"/>
      <c r="M4" s="4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270</v>
      </c>
      <c r="B5" s="427"/>
      <c r="C5" s="434" t="s">
        <v>510</v>
      </c>
      <c r="D5" s="434"/>
      <c r="E5" s="434"/>
      <c r="F5" s="434"/>
      <c r="G5" s="434"/>
      <c r="H5" s="434"/>
      <c r="I5" s="434"/>
      <c r="J5" s="434"/>
      <c r="K5" s="434"/>
      <c r="L5" s="434"/>
      <c r="M5" s="4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271</v>
      </c>
      <c r="B6" s="427"/>
      <c r="C6" s="579" t="s">
        <v>272</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492</v>
      </c>
      <c r="B7" s="575"/>
      <c r="C7" s="576"/>
      <c r="D7" s="577" t="s">
        <v>493</v>
      </c>
      <c r="E7" s="577"/>
      <c r="F7" s="577"/>
      <c r="G7" s="578" t="s">
        <v>494</v>
      </c>
      <c r="H7" s="569" t="s">
        <v>495</v>
      </c>
      <c r="I7" s="571" t="s">
        <v>496</v>
      </c>
      <c r="J7" s="572"/>
      <c r="K7" s="571" t="s">
        <v>497</v>
      </c>
      <c r="L7" s="572"/>
      <c r="M7" s="573"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499</v>
      </c>
      <c r="F8" s="28" t="s">
        <v>500</v>
      </c>
      <c r="G8" s="578"/>
      <c r="H8" s="570"/>
      <c r="I8" s="29" t="s">
        <v>501</v>
      </c>
      <c r="J8" s="29" t="s">
        <v>502</v>
      </c>
      <c r="K8" s="29" t="s">
        <v>503</v>
      </c>
      <c r="L8" s="29" t="s">
        <v>504</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4" t="str">
        <f>'7- Mapa Final'!B10</f>
        <v>Demora  o incumplimiento  en la presentación de los informes de seguimiento de los instrumentos del SIGCMA</v>
      </c>
      <c r="C10" s="554" t="str">
        <f>'7- Mapa Final'!C10</f>
        <v>No se presentan en forma oportuna los informes de seguimiento para la toma de decisiones de la Alta Dirección</v>
      </c>
      <c r="D10" s="549" t="str">
        <f>'7- Mapa Final'!J10</f>
        <v>Media - 3</v>
      </c>
      <c r="E10" s="550" t="str">
        <f>'7- Mapa Final'!K10</f>
        <v>Menor - 2</v>
      </c>
      <c r="F10" s="558" t="str">
        <f>'7- Mapa Final'!M10</f>
        <v>Moderado - 6</v>
      </c>
      <c r="G10" s="385" t="s">
        <v>383</v>
      </c>
      <c r="H10" s="559"/>
      <c r="I10" s="559"/>
      <c r="J10" s="559"/>
      <c r="K10" s="559"/>
      <c r="L10" s="559"/>
      <c r="M10" s="5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8"/>
      <c r="B11" s="540"/>
      <c r="C11" s="540"/>
      <c r="D11" s="543"/>
      <c r="E11" s="546"/>
      <c r="F11" s="536"/>
      <c r="G11" s="386"/>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8"/>
      <c r="B12" s="540"/>
      <c r="C12" s="540"/>
      <c r="D12" s="543"/>
      <c r="E12" s="546"/>
      <c r="F12" s="536"/>
      <c r="G12" s="386"/>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8"/>
      <c r="B13" s="540"/>
      <c r="C13" s="540"/>
      <c r="D13" s="543"/>
      <c r="E13" s="546"/>
      <c r="F13" s="536"/>
      <c r="G13" s="386"/>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8"/>
      <c r="B14" s="540"/>
      <c r="C14" s="540"/>
      <c r="D14" s="543"/>
      <c r="E14" s="546"/>
      <c r="F14" s="536"/>
      <c r="G14" s="386"/>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8"/>
      <c r="B15" s="540"/>
      <c r="C15" s="540"/>
      <c r="D15" s="543"/>
      <c r="E15" s="546"/>
      <c r="F15" s="536"/>
      <c r="G15" s="386"/>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8"/>
      <c r="B16" s="540"/>
      <c r="C16" s="540"/>
      <c r="D16" s="543"/>
      <c r="E16" s="546"/>
      <c r="F16" s="536"/>
      <c r="G16" s="386"/>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8"/>
      <c r="B17" s="540"/>
      <c r="C17" s="540"/>
      <c r="D17" s="543"/>
      <c r="E17" s="546"/>
      <c r="F17" s="536"/>
      <c r="G17" s="386"/>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8"/>
      <c r="B18" s="540"/>
      <c r="C18" s="540"/>
      <c r="D18" s="543"/>
      <c r="E18" s="546"/>
      <c r="F18" s="536"/>
      <c r="G18" s="386"/>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8"/>
      <c r="B19" s="540"/>
      <c r="C19" s="540"/>
      <c r="D19" s="543"/>
      <c r="E19" s="546"/>
      <c r="F19" s="536"/>
      <c r="G19" s="386"/>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8">
        <f>'7- Mapa Final'!A20</f>
        <v>2</v>
      </c>
      <c r="B20" s="540" t="str">
        <f>'7- Mapa Final'!B20</f>
        <v>Desarticulación de las actividades del plan de accion, matriz de riesgos y matriz de indicadotes de la seccional</v>
      </c>
      <c r="C20" s="540" t="str">
        <f>'7- Mapa Final'!C20</f>
        <v>Las acciones formuladas para desarrollar el Plan de Accion, no aportan al cumplimiento de objetivos y metas</v>
      </c>
      <c r="D20" s="542" t="str">
        <f>'7- Mapa Final'!J20</f>
        <v>Baja - 2</v>
      </c>
      <c r="E20" s="545" t="str">
        <f>'7- Mapa Final'!K20</f>
        <v>Menor - 2</v>
      </c>
      <c r="F20" s="536" t="str">
        <f>'7- Mapa Final'!M20</f>
        <v>Moderado - 4</v>
      </c>
      <c r="G20" s="386" t="s">
        <v>383</v>
      </c>
      <c r="H20" s="532"/>
      <c r="I20" s="532"/>
      <c r="J20" s="532"/>
      <c r="K20" s="532"/>
      <c r="L20" s="532"/>
      <c r="M20" s="5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8"/>
      <c r="B21" s="540"/>
      <c r="C21" s="540"/>
      <c r="D21" s="543"/>
      <c r="E21" s="546"/>
      <c r="F21" s="536"/>
      <c r="G21" s="386"/>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8"/>
      <c r="B22" s="540"/>
      <c r="C22" s="540"/>
      <c r="D22" s="543"/>
      <c r="E22" s="546"/>
      <c r="F22" s="536"/>
      <c r="G22" s="386"/>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8"/>
      <c r="B23" s="540"/>
      <c r="C23" s="540"/>
      <c r="D23" s="543"/>
      <c r="E23" s="546"/>
      <c r="F23" s="536"/>
      <c r="G23" s="386"/>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8"/>
      <c r="B24" s="540"/>
      <c r="C24" s="540"/>
      <c r="D24" s="543"/>
      <c r="E24" s="546"/>
      <c r="F24" s="536"/>
      <c r="G24" s="386"/>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8"/>
      <c r="B25" s="540"/>
      <c r="C25" s="540"/>
      <c r="D25" s="543"/>
      <c r="E25" s="546"/>
      <c r="F25" s="536"/>
      <c r="G25" s="386"/>
      <c r="H25" s="532"/>
      <c r="I25" s="532"/>
      <c r="J25" s="532"/>
      <c r="K25" s="532"/>
      <c r="L25" s="532"/>
      <c r="M25" s="534"/>
      <c r="N25" s="34"/>
      <c r="O25" s="34"/>
    </row>
    <row r="26" spans="1:169">
      <c r="A26" s="548"/>
      <c r="B26" s="540"/>
      <c r="C26" s="540"/>
      <c r="D26" s="543"/>
      <c r="E26" s="546"/>
      <c r="F26" s="536"/>
      <c r="G26" s="386"/>
      <c r="H26" s="532"/>
      <c r="I26" s="532"/>
      <c r="J26" s="532"/>
      <c r="K26" s="532"/>
      <c r="L26" s="532"/>
      <c r="M26" s="534"/>
      <c r="N26" s="34"/>
      <c r="O26" s="34"/>
    </row>
    <row r="27" spans="1:169">
      <c r="A27" s="548"/>
      <c r="B27" s="540"/>
      <c r="C27" s="540"/>
      <c r="D27" s="543"/>
      <c r="E27" s="546"/>
      <c r="F27" s="536"/>
      <c r="G27" s="386"/>
      <c r="H27" s="532"/>
      <c r="I27" s="532"/>
      <c r="J27" s="532"/>
      <c r="K27" s="532"/>
      <c r="L27" s="532"/>
      <c r="M27" s="534"/>
      <c r="N27" s="34"/>
      <c r="O27" s="34"/>
    </row>
    <row r="28" spans="1:169">
      <c r="A28" s="548"/>
      <c r="B28" s="540"/>
      <c r="C28" s="540"/>
      <c r="D28" s="543"/>
      <c r="E28" s="546"/>
      <c r="F28" s="536"/>
      <c r="G28" s="386"/>
      <c r="H28" s="532"/>
      <c r="I28" s="532"/>
      <c r="J28" s="532"/>
      <c r="K28" s="532"/>
      <c r="L28" s="532"/>
      <c r="M28" s="534"/>
      <c r="N28" s="34"/>
      <c r="O28" s="34"/>
    </row>
    <row r="29" spans="1:169">
      <c r="A29" s="548"/>
      <c r="B29" s="540"/>
      <c r="C29" s="540"/>
      <c r="D29" s="543"/>
      <c r="E29" s="546"/>
      <c r="F29" s="536"/>
      <c r="G29" s="386"/>
      <c r="H29" s="532"/>
      <c r="I29" s="532"/>
      <c r="J29" s="532"/>
      <c r="K29" s="532"/>
      <c r="L29" s="532"/>
      <c r="M29" s="534"/>
      <c r="N29" s="34"/>
      <c r="O29" s="34"/>
    </row>
    <row r="30" spans="1:169" s="26" customFormat="1" ht="12.75" hidden="1">
      <c r="A30" s="548">
        <f>'7- Mapa Final'!A30</f>
        <v>3</v>
      </c>
      <c r="B30" s="540" t="str">
        <f>'7- Mapa Final'!B30</f>
        <v>No se fortalezca la administración de justicia</v>
      </c>
      <c r="C30" s="540" t="str">
        <f>'7- Mapa Final'!C30</f>
        <v xml:space="preserve">la planeacion establecida no aporta a la mejora en la administracion de justicia ni al cumplimiento de sus principios </v>
      </c>
      <c r="D30" s="542" t="str">
        <f>'7- Mapa Final'!J30</f>
        <v>Media - 3</v>
      </c>
      <c r="E30" s="545" t="str">
        <f>'7- Mapa Final'!K30</f>
        <v>Leve - 1</v>
      </c>
      <c r="F30" s="536" t="str">
        <f>'7- Mapa Final'!M30</f>
        <v>Moderado - 3</v>
      </c>
      <c r="G30" s="386" t="s">
        <v>449</v>
      </c>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8"/>
      <c r="B31" s="540"/>
      <c r="C31" s="540"/>
      <c r="D31" s="543"/>
      <c r="E31" s="546"/>
      <c r="F31" s="536"/>
      <c r="G31" s="386"/>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8"/>
      <c r="B32" s="540"/>
      <c r="C32" s="540"/>
      <c r="D32" s="543"/>
      <c r="E32" s="546"/>
      <c r="F32" s="536"/>
      <c r="G32" s="386"/>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48"/>
      <c r="B33" s="540"/>
      <c r="C33" s="540"/>
      <c r="D33" s="543"/>
      <c r="E33" s="546"/>
      <c r="F33" s="536"/>
      <c r="G33" s="386"/>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48"/>
      <c r="B34" s="540"/>
      <c r="C34" s="540"/>
      <c r="D34" s="543"/>
      <c r="E34" s="546"/>
      <c r="F34" s="536"/>
      <c r="G34" s="386"/>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48"/>
      <c r="B35" s="540"/>
      <c r="C35" s="540"/>
      <c r="D35" s="543"/>
      <c r="E35" s="546"/>
      <c r="F35" s="536"/>
      <c r="G35" s="386"/>
      <c r="H35" s="532"/>
      <c r="I35" s="532"/>
      <c r="J35" s="532"/>
      <c r="K35" s="532"/>
      <c r="L35" s="532"/>
      <c r="M35" s="534"/>
      <c r="N35" s="34"/>
      <c r="O35" s="34"/>
    </row>
    <row r="36" spans="1:169" hidden="1">
      <c r="A36" s="548"/>
      <c r="B36" s="540"/>
      <c r="C36" s="540"/>
      <c r="D36" s="543"/>
      <c r="E36" s="546"/>
      <c r="F36" s="536"/>
      <c r="G36" s="386"/>
      <c r="H36" s="532"/>
      <c r="I36" s="532"/>
      <c r="J36" s="532"/>
      <c r="K36" s="532"/>
      <c r="L36" s="532"/>
      <c r="M36" s="534"/>
      <c r="N36" s="34"/>
      <c r="O36" s="34"/>
    </row>
    <row r="37" spans="1:169" hidden="1">
      <c r="A37" s="548"/>
      <c r="B37" s="540"/>
      <c r="C37" s="540"/>
      <c r="D37" s="543"/>
      <c r="E37" s="546"/>
      <c r="F37" s="536"/>
      <c r="G37" s="386"/>
      <c r="H37" s="532"/>
      <c r="I37" s="532"/>
      <c r="J37" s="532"/>
      <c r="K37" s="532"/>
      <c r="L37" s="532"/>
      <c r="M37" s="534"/>
      <c r="N37" s="34"/>
      <c r="O37" s="34"/>
    </row>
    <row r="38" spans="1:169" hidden="1">
      <c r="A38" s="548"/>
      <c r="B38" s="540"/>
      <c r="C38" s="540"/>
      <c r="D38" s="543"/>
      <c r="E38" s="546"/>
      <c r="F38" s="536"/>
      <c r="G38" s="386"/>
      <c r="H38" s="532"/>
      <c r="I38" s="532"/>
      <c r="J38" s="532"/>
      <c r="K38" s="532"/>
      <c r="L38" s="532"/>
      <c r="M38" s="534"/>
      <c r="N38" s="34"/>
      <c r="O38" s="34"/>
    </row>
    <row r="39" spans="1:169" hidden="1">
      <c r="A39" s="548"/>
      <c r="B39" s="540"/>
      <c r="C39" s="540"/>
      <c r="D39" s="543"/>
      <c r="E39" s="546"/>
      <c r="F39" s="536"/>
      <c r="G39" s="386"/>
      <c r="H39" s="532"/>
      <c r="I39" s="532"/>
      <c r="J39" s="532"/>
      <c r="K39" s="532"/>
      <c r="L39" s="532"/>
      <c r="M39" s="534"/>
      <c r="N39" s="34"/>
      <c r="O39" s="34"/>
    </row>
    <row r="40" spans="1:169" s="26" customFormat="1" ht="12.75" hidden="1">
      <c r="A40" s="538">
        <f>'7- Mapa Final'!A40</f>
        <v>4</v>
      </c>
      <c r="B40" s="540" t="str">
        <f>'7- Mapa Final'!B40</f>
        <v xml:space="preserve">Recibir dádivas o beneficios a nombre propio o de terceros para direccionar planes a desarrollar y recursos de financiación </v>
      </c>
      <c r="C40" s="540" t="str">
        <f>'7- Mapa Final'!C40</f>
        <v xml:space="preserve">Se direccionan planes y recursos para desarrolar palne que no son prioritarias o no aportan al cumplimiento de los objetivos institucionales </v>
      </c>
      <c r="D40" s="542" t="str">
        <f>'7- Mapa Final'!J40</f>
        <v>Muy Alta - 5</v>
      </c>
      <c r="E40" s="545" t="str">
        <f>'7- Mapa Final'!K40</f>
        <v>Mayor - 4</v>
      </c>
      <c r="F40" s="536" t="str">
        <f>'7- Mapa Final'!M40</f>
        <v>Alto - 20</v>
      </c>
      <c r="G40" s="386" t="s">
        <v>449</v>
      </c>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38"/>
      <c r="B41" s="540"/>
      <c r="C41" s="540"/>
      <c r="D41" s="543"/>
      <c r="E41" s="546"/>
      <c r="F41" s="536"/>
      <c r="G41" s="386"/>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38"/>
      <c r="B42" s="540"/>
      <c r="C42" s="540"/>
      <c r="D42" s="543"/>
      <c r="E42" s="546"/>
      <c r="F42" s="536"/>
      <c r="G42" s="386"/>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38"/>
      <c r="B43" s="540"/>
      <c r="C43" s="540"/>
      <c r="D43" s="543"/>
      <c r="E43" s="546"/>
      <c r="F43" s="536"/>
      <c r="G43" s="386"/>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38"/>
      <c r="B44" s="540"/>
      <c r="C44" s="540"/>
      <c r="D44" s="543"/>
      <c r="E44" s="546"/>
      <c r="F44" s="536"/>
      <c r="G44" s="386"/>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38"/>
      <c r="B45" s="540"/>
      <c r="C45" s="540"/>
      <c r="D45" s="543"/>
      <c r="E45" s="546"/>
      <c r="F45" s="536"/>
      <c r="G45" s="386"/>
      <c r="H45" s="532"/>
      <c r="I45" s="532"/>
      <c r="J45" s="532"/>
      <c r="K45" s="532"/>
      <c r="L45" s="532"/>
      <c r="M45" s="534"/>
      <c r="N45" s="34"/>
      <c r="O45" s="34"/>
    </row>
    <row r="46" spans="1:169" hidden="1">
      <c r="A46" s="538"/>
      <c r="B46" s="540"/>
      <c r="C46" s="540"/>
      <c r="D46" s="543"/>
      <c r="E46" s="546"/>
      <c r="F46" s="536"/>
      <c r="G46" s="386"/>
      <c r="H46" s="532"/>
      <c r="I46" s="532"/>
      <c r="J46" s="532"/>
      <c r="K46" s="532"/>
      <c r="L46" s="532"/>
      <c r="M46" s="534"/>
      <c r="N46" s="34"/>
      <c r="O46" s="34"/>
    </row>
    <row r="47" spans="1:169" hidden="1">
      <c r="A47" s="538"/>
      <c r="B47" s="540"/>
      <c r="C47" s="540"/>
      <c r="D47" s="543"/>
      <c r="E47" s="546"/>
      <c r="F47" s="536"/>
      <c r="G47" s="386"/>
      <c r="H47" s="532"/>
      <c r="I47" s="532"/>
      <c r="J47" s="532"/>
      <c r="K47" s="532"/>
      <c r="L47" s="532"/>
      <c r="M47" s="534"/>
      <c r="N47" s="34"/>
      <c r="O47" s="34"/>
    </row>
    <row r="48" spans="1:169" hidden="1">
      <c r="A48" s="538"/>
      <c r="B48" s="540"/>
      <c r="C48" s="540"/>
      <c r="D48" s="543"/>
      <c r="E48" s="546"/>
      <c r="F48" s="536"/>
      <c r="G48" s="386"/>
      <c r="H48" s="532"/>
      <c r="I48" s="532"/>
      <c r="J48" s="532"/>
      <c r="K48" s="532"/>
      <c r="L48" s="532"/>
      <c r="M48" s="534"/>
      <c r="N48" s="34"/>
      <c r="O48" s="34"/>
    </row>
    <row r="49" spans="1:169" hidden="1">
      <c r="A49" s="538"/>
      <c r="B49" s="540"/>
      <c r="C49" s="540"/>
      <c r="D49" s="543"/>
      <c r="E49" s="546"/>
      <c r="F49" s="536"/>
      <c r="G49" s="386"/>
      <c r="H49" s="532"/>
      <c r="I49" s="532"/>
      <c r="J49" s="532"/>
      <c r="K49" s="532"/>
      <c r="L49" s="532"/>
      <c r="M49" s="534"/>
      <c r="N49" s="34"/>
      <c r="O49" s="34"/>
    </row>
    <row r="50" spans="1:169" s="26" customFormat="1" ht="12.75" hidden="1" customHeight="1">
      <c r="A50" s="538">
        <f>'7- Mapa Final'!A50</f>
        <v>5</v>
      </c>
      <c r="B50" s="540" t="str">
        <f>'7- Mapa Final'!B50</f>
        <v xml:space="preserve">Ofrecer, prometer, entregar, aceptar o solicitar una ventaja indebida para influenciar en favor propio o de terceros  en la formulación de lineamientos y directrices inapropiadas para la planeación institucional   </v>
      </c>
      <c r="C50" s="54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2" t="str">
        <f>'7- Mapa Final'!J50</f>
        <v>Muy Baja - 1</v>
      </c>
      <c r="E50" s="545" t="str">
        <f>'7- Mapa Final'!K50</f>
        <v>Mayor - 4</v>
      </c>
      <c r="F50" s="536" t="str">
        <f>'7- Mapa Final'!M50</f>
        <v>Alto  - 4</v>
      </c>
      <c r="G50" s="386" t="s">
        <v>449</v>
      </c>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38"/>
      <c r="B51" s="540"/>
      <c r="C51" s="540"/>
      <c r="D51" s="543"/>
      <c r="E51" s="546"/>
      <c r="F51" s="536"/>
      <c r="G51" s="386"/>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38"/>
      <c r="B52" s="540"/>
      <c r="C52" s="540"/>
      <c r="D52" s="543"/>
      <c r="E52" s="546"/>
      <c r="F52" s="536"/>
      <c r="G52" s="386"/>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38"/>
      <c r="B53" s="540"/>
      <c r="C53" s="540"/>
      <c r="D53" s="543"/>
      <c r="E53" s="546"/>
      <c r="F53" s="536"/>
      <c r="G53" s="386"/>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38"/>
      <c r="B54" s="540"/>
      <c r="C54" s="540"/>
      <c r="D54" s="543"/>
      <c r="E54" s="546"/>
      <c r="F54" s="536"/>
      <c r="G54" s="386"/>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38"/>
      <c r="B55" s="540"/>
      <c r="C55" s="540"/>
      <c r="D55" s="543"/>
      <c r="E55" s="546"/>
      <c r="F55" s="536"/>
      <c r="G55" s="386"/>
      <c r="H55" s="532"/>
      <c r="I55" s="532"/>
      <c r="J55" s="532"/>
      <c r="K55" s="532"/>
      <c r="L55" s="532"/>
      <c r="M55" s="534"/>
      <c r="N55" s="34"/>
      <c r="O55" s="34"/>
    </row>
    <row r="56" spans="1:169" hidden="1">
      <c r="A56" s="538"/>
      <c r="B56" s="540"/>
      <c r="C56" s="540"/>
      <c r="D56" s="543"/>
      <c r="E56" s="546"/>
      <c r="F56" s="536"/>
      <c r="G56" s="386"/>
      <c r="H56" s="532"/>
      <c r="I56" s="532"/>
      <c r="J56" s="532"/>
      <c r="K56" s="532"/>
      <c r="L56" s="532"/>
      <c r="M56" s="534"/>
      <c r="N56" s="34"/>
      <c r="O56" s="34"/>
    </row>
    <row r="57" spans="1:169" hidden="1">
      <c r="A57" s="538"/>
      <c r="B57" s="540"/>
      <c r="C57" s="540"/>
      <c r="D57" s="543"/>
      <c r="E57" s="546"/>
      <c r="F57" s="536"/>
      <c r="G57" s="386"/>
      <c r="H57" s="532"/>
      <c r="I57" s="532"/>
      <c r="J57" s="532"/>
      <c r="K57" s="532"/>
      <c r="L57" s="532"/>
      <c r="M57" s="534"/>
      <c r="N57" s="34"/>
      <c r="O57" s="34"/>
    </row>
    <row r="58" spans="1:169" hidden="1">
      <c r="A58" s="538"/>
      <c r="B58" s="540"/>
      <c r="C58" s="540"/>
      <c r="D58" s="543"/>
      <c r="E58" s="546"/>
      <c r="F58" s="536"/>
      <c r="G58" s="386"/>
      <c r="H58" s="532"/>
      <c r="I58" s="532"/>
      <c r="J58" s="532"/>
      <c r="K58" s="532"/>
      <c r="L58" s="532"/>
      <c r="M58" s="534"/>
      <c r="N58" s="34"/>
      <c r="O58" s="34"/>
    </row>
    <row r="59" spans="1:169" hidden="1">
      <c r="A59" s="538"/>
      <c r="B59" s="540"/>
      <c r="C59" s="540"/>
      <c r="D59" s="543"/>
      <c r="E59" s="546"/>
      <c r="F59" s="536"/>
      <c r="G59" s="386"/>
      <c r="H59" s="532"/>
      <c r="I59" s="532"/>
      <c r="J59" s="532"/>
      <c r="K59" s="532"/>
      <c r="L59" s="532"/>
      <c r="M59" s="534"/>
      <c r="N59" s="34"/>
      <c r="O59" s="34"/>
    </row>
    <row r="60" spans="1:169" s="26" customFormat="1" ht="12.75" hidden="1" customHeight="1">
      <c r="A60" s="538">
        <f>'7- Mapa Final'!A60</f>
        <v>6</v>
      </c>
      <c r="B60" s="540" t="str">
        <f>'7- Mapa Final'!B60</f>
        <v xml:space="preserve">Ofrecer, prometer, entregar, aceptar o solicitar una ventaja indebida  a favor propio o de terceros al realizar el seguimiento de la planeación estratégica de forma deficiente, incompleta e inorportuna </v>
      </c>
      <c r="C60" s="54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2" t="str">
        <f>'7- Mapa Final'!J60</f>
        <v>Muy Baja - 1</v>
      </c>
      <c r="E60" s="545" t="str">
        <f>'7- Mapa Final'!K60</f>
        <v>Mayor - 4</v>
      </c>
      <c r="F60" s="536" t="str">
        <f>'7- Mapa Final'!M60</f>
        <v>Alto  - 4</v>
      </c>
      <c r="G60" s="386" t="s">
        <v>449</v>
      </c>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38"/>
      <c r="B61" s="540"/>
      <c r="C61" s="540"/>
      <c r="D61" s="543"/>
      <c r="E61" s="546"/>
      <c r="F61" s="536"/>
      <c r="G61" s="386"/>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38"/>
      <c r="B62" s="540"/>
      <c r="C62" s="540"/>
      <c r="D62" s="543"/>
      <c r="E62" s="546"/>
      <c r="F62" s="536"/>
      <c r="G62" s="386"/>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38"/>
      <c r="B63" s="540"/>
      <c r="C63" s="540"/>
      <c r="D63" s="543"/>
      <c r="E63" s="546"/>
      <c r="F63" s="536"/>
      <c r="G63" s="386"/>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38"/>
      <c r="B64" s="540"/>
      <c r="C64" s="540"/>
      <c r="D64" s="543"/>
      <c r="E64" s="546"/>
      <c r="F64" s="536"/>
      <c r="G64" s="386"/>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38"/>
      <c r="B65" s="540"/>
      <c r="C65" s="540"/>
      <c r="D65" s="543"/>
      <c r="E65" s="546"/>
      <c r="F65" s="536"/>
      <c r="G65" s="386"/>
      <c r="H65" s="532"/>
      <c r="I65" s="532"/>
      <c r="J65" s="532"/>
      <c r="K65" s="532"/>
      <c r="L65" s="532"/>
      <c r="M65" s="534"/>
      <c r="N65" s="34"/>
      <c r="O65" s="34"/>
    </row>
    <row r="66" spans="1:15" hidden="1">
      <c r="A66" s="538"/>
      <c r="B66" s="540"/>
      <c r="C66" s="540"/>
      <c r="D66" s="543"/>
      <c r="E66" s="546"/>
      <c r="F66" s="536"/>
      <c r="G66" s="386"/>
      <c r="H66" s="532"/>
      <c r="I66" s="532"/>
      <c r="J66" s="532"/>
      <c r="K66" s="532"/>
      <c r="L66" s="532"/>
      <c r="M66" s="534"/>
      <c r="N66" s="34"/>
      <c r="O66" s="34"/>
    </row>
    <row r="67" spans="1:15" hidden="1">
      <c r="A67" s="538"/>
      <c r="B67" s="540"/>
      <c r="C67" s="540"/>
      <c r="D67" s="543"/>
      <c r="E67" s="546"/>
      <c r="F67" s="536"/>
      <c r="G67" s="386"/>
      <c r="H67" s="532"/>
      <c r="I67" s="532"/>
      <c r="J67" s="532"/>
      <c r="K67" s="532"/>
      <c r="L67" s="532"/>
      <c r="M67" s="534"/>
      <c r="N67" s="34"/>
      <c r="O67" s="34"/>
    </row>
    <row r="68" spans="1:15" hidden="1">
      <c r="A68" s="538"/>
      <c r="B68" s="540"/>
      <c r="C68" s="540"/>
      <c r="D68" s="543"/>
      <c r="E68" s="546"/>
      <c r="F68" s="536"/>
      <c r="G68" s="386"/>
      <c r="H68" s="532"/>
      <c r="I68" s="532"/>
      <c r="J68" s="532"/>
      <c r="K68" s="532"/>
      <c r="L68" s="532"/>
      <c r="M68" s="534"/>
      <c r="N68" s="34"/>
      <c r="O68" s="34"/>
    </row>
    <row r="69" spans="1:15" hidden="1">
      <c r="A69" s="538"/>
      <c r="B69" s="540"/>
      <c r="C69" s="540"/>
      <c r="D69" s="543"/>
      <c r="E69" s="546"/>
      <c r="F69" s="536"/>
      <c r="G69" s="386"/>
      <c r="H69" s="532"/>
      <c r="I69" s="532"/>
      <c r="J69" s="532"/>
      <c r="K69" s="532"/>
      <c r="L69" s="532"/>
      <c r="M69" s="534"/>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87" priority="152" operator="containsText" text="1- Bajo">
      <formula>NOT(ISERROR(SEARCH("1- Bajo",A7)))</formula>
    </cfRule>
    <cfRule type="containsText" dxfId="86" priority="151" operator="containsText" text="4- Bajo">
      <formula>NOT(ISERROR(SEARCH("4- Bajo",A7)))</formula>
    </cfRule>
    <cfRule type="containsText" dxfId="85" priority="150" operator="containsText" text="3- Bajo">
      <formula>NOT(ISERROR(SEARCH("3- Bajo",A7)))</formula>
    </cfRule>
    <cfRule type="containsText" dxfId="84" priority="149" operator="containsText" text="4- Moderado">
      <formula>NOT(ISERROR(SEARCH("4- Moderado",A7)))</formula>
    </cfRule>
    <cfRule type="containsText" dxfId="83" priority="147" operator="containsText" text="3- Moderado">
      <formula>NOT(ISERROR(SEARCH("3- Moderado",A7)))</formula>
    </cfRule>
    <cfRule type="containsText" dxfId="82" priority="148" operator="containsText" text="6- Moderado">
      <formula>NOT(ISERROR(SEARCH("6- Moderado",A7)))</formula>
    </cfRule>
  </conditionalFormatting>
  <conditionalFormatting sqref="A10:E10 A20:E20">
    <cfRule type="containsText" dxfId="81" priority="143" operator="containsText" text="4- Moderado">
      <formula>NOT(ISERROR(SEARCH("4- Moderado",A10)))</formula>
    </cfRule>
    <cfRule type="containsText" dxfId="80" priority="146" operator="containsText" text="1- Bajo">
      <formula>NOT(ISERROR(SEARCH("1- Bajo",A10)))</formula>
    </cfRule>
    <cfRule type="containsText" dxfId="79" priority="145" operator="containsText" text="4- Bajo">
      <formula>NOT(ISERROR(SEARCH("4- Bajo",A10)))</formula>
    </cfRule>
    <cfRule type="containsText" dxfId="78" priority="144" operator="containsText" text="3- Bajo">
      <formula>NOT(ISERROR(SEARCH("3- Bajo",A10)))</formula>
    </cfRule>
    <cfRule type="containsText" dxfId="77" priority="142" operator="containsText" text="6- Moderado">
      <formula>NOT(ISERROR(SEARCH("6- Moderado",A10)))</formula>
    </cfRule>
    <cfRule type="containsText" dxfId="76" priority="141" operator="containsText" text="3- Moderado">
      <formula>NOT(ISERROR(SEARCH("3- Moderado",A10)))</formula>
    </cfRule>
  </conditionalFormatting>
  <conditionalFormatting sqref="A30:E30">
    <cfRule type="containsText" dxfId="75" priority="100" operator="containsText" text="1- Bajo">
      <formula>NOT(ISERROR(SEARCH("1- Bajo",A30)))</formula>
    </cfRule>
    <cfRule type="containsText" dxfId="74" priority="99" operator="containsText" text="4- Bajo">
      <formula>NOT(ISERROR(SEARCH("4- Bajo",A30)))</formula>
    </cfRule>
    <cfRule type="containsText" dxfId="73" priority="97" operator="containsText" text="4- Moderado">
      <formula>NOT(ISERROR(SEARCH("4- Moderado",A30)))</formula>
    </cfRule>
    <cfRule type="containsText" dxfId="72" priority="96" operator="containsText" text="6- Moderado">
      <formula>NOT(ISERROR(SEARCH("6- Moderado",A30)))</formula>
    </cfRule>
    <cfRule type="containsText" dxfId="71" priority="98" operator="containsText" text="3- Bajo">
      <formula>NOT(ISERROR(SEARCH("3- Bajo",A30)))</formula>
    </cfRule>
    <cfRule type="containsText" dxfId="70" priority="95" operator="containsText" text="3- Moderado">
      <formula>NOT(ISERROR(SEARCH("3- Moderado",A30)))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2" operator="containsText" text="1- Bajo">
      <formula>NOT(ISERROR(SEARCH("1- Bajo",A40)))</formula>
    </cfRule>
    <cfRule type="containsText" dxfId="64" priority="71" operator="containsText" text="4- Bajo">
      <formula>NOT(ISERROR(SEARCH("4-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6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7" operator="containsText" text="Extremo">
      <formula>NOT(ISERROR(SEARCH("Extremo",F10)))</formula>
    </cfRule>
    <cfRule type="containsText" dxfId="46" priority="26" operator="containsText" text="Alto">
      <formula>NOT(ISERROR(SEARCH("Alto",F10)))</formula>
    </cfRule>
    <cfRule type="containsText" dxfId="45" priority="25" operator="containsText" text="Moderado">
      <formula>NOT(ISERROR(SEARCH("Moderado",F10)))</formula>
    </cfRule>
    <cfRule type="containsText" dxfId="44"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9"/>
  <sheetViews>
    <sheetView showGridLines="0" topLeftCell="C6" zoomScale="70" zoomScaleNormal="70" workbookViewId="0">
      <selection activeCell="O9" sqref="O9"/>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1"/>
      <c r="B1" s="562"/>
      <c r="C1" s="565"/>
      <c r="D1" s="565"/>
      <c r="E1" s="565"/>
      <c r="F1" s="565"/>
      <c r="G1" s="565"/>
      <c r="H1" s="565"/>
      <c r="I1" s="565"/>
      <c r="J1" s="566"/>
      <c r="K1" s="560"/>
      <c r="L1" s="560"/>
      <c r="M1" s="5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3"/>
      <c r="B2" s="564"/>
      <c r="C2" s="567"/>
      <c r="D2" s="567"/>
      <c r="E2" s="567"/>
      <c r="F2" s="567"/>
      <c r="G2" s="567"/>
      <c r="H2" s="567"/>
      <c r="I2" s="567"/>
      <c r="J2" s="568"/>
      <c r="K2" s="560"/>
      <c r="L2" s="560"/>
      <c r="M2" s="56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7"/>
      <c r="D3" s="567"/>
      <c r="E3" s="567"/>
      <c r="F3" s="567"/>
      <c r="G3" s="567"/>
      <c r="H3" s="567"/>
      <c r="I3" s="567"/>
      <c r="J3" s="568"/>
      <c r="K3" s="560"/>
      <c r="L3" s="560"/>
      <c r="M3" s="56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7" t="s">
        <v>268</v>
      </c>
      <c r="B4" s="427"/>
      <c r="C4" s="433" t="s">
        <v>491</v>
      </c>
      <c r="D4" s="433"/>
      <c r="E4" s="433"/>
      <c r="F4" s="433"/>
      <c r="G4" s="433"/>
      <c r="H4" s="433"/>
      <c r="I4" s="433"/>
      <c r="J4" s="433"/>
      <c r="K4" s="433"/>
      <c r="L4" s="433"/>
      <c r="M4" s="43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27" t="s">
        <v>270</v>
      </c>
      <c r="B5" s="427"/>
      <c r="C5" s="434" t="s">
        <v>35</v>
      </c>
      <c r="D5" s="434"/>
      <c r="E5" s="434"/>
      <c r="F5" s="434"/>
      <c r="G5" s="434"/>
      <c r="H5" s="434"/>
      <c r="I5" s="434"/>
      <c r="J5" s="434"/>
      <c r="K5" s="434"/>
      <c r="L5" s="434"/>
      <c r="M5" s="43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7" t="s">
        <v>271</v>
      </c>
      <c r="B6" s="427"/>
      <c r="C6" s="579" t="s">
        <v>272</v>
      </c>
      <c r="D6" s="580"/>
      <c r="E6" s="580"/>
      <c r="F6" s="580"/>
      <c r="G6" s="580"/>
      <c r="H6" s="580"/>
      <c r="I6" s="580"/>
      <c r="J6" s="580"/>
      <c r="K6" s="580"/>
      <c r="L6" s="580"/>
      <c r="M6" s="58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4" t="s">
        <v>492</v>
      </c>
      <c r="B7" s="575"/>
      <c r="C7" s="576"/>
      <c r="D7" s="577" t="s">
        <v>493</v>
      </c>
      <c r="E7" s="577"/>
      <c r="F7" s="577"/>
      <c r="G7" s="578" t="s">
        <v>494</v>
      </c>
      <c r="H7" s="569" t="s">
        <v>495</v>
      </c>
      <c r="I7" s="571" t="s">
        <v>496</v>
      </c>
      <c r="J7" s="572"/>
      <c r="K7" s="571" t="s">
        <v>497</v>
      </c>
      <c r="L7" s="572"/>
      <c r="M7" s="573"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5" t="s">
        <v>212</v>
      </c>
      <c r="D8" s="28" t="s">
        <v>222</v>
      </c>
      <c r="E8" s="28" t="s">
        <v>499</v>
      </c>
      <c r="F8" s="28" t="s">
        <v>500</v>
      </c>
      <c r="G8" s="578"/>
      <c r="H8" s="570"/>
      <c r="I8" s="29" t="s">
        <v>501</v>
      </c>
      <c r="J8" s="29" t="s">
        <v>502</v>
      </c>
      <c r="K8" s="29" t="s">
        <v>503</v>
      </c>
      <c r="L8" s="29" t="s">
        <v>504</v>
      </c>
      <c r="M8" s="5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7">
        <f>'7- Mapa Final'!A10</f>
        <v>1</v>
      </c>
      <c r="B10" s="554" t="str">
        <f>'7- Mapa Final'!B10</f>
        <v>Demora  o incumplimiento  en la presentación de los informes de seguimiento de los instrumentos del SIGCMA</v>
      </c>
      <c r="C10" s="554" t="str">
        <f>'7- Mapa Final'!C10</f>
        <v>No se presentan en forma oportuna los informes de seguimiento para la toma de decisiones de la Alta Dirección</v>
      </c>
      <c r="D10" s="549" t="str">
        <f>'7- Mapa Final'!J10</f>
        <v>Media - 3</v>
      </c>
      <c r="E10" s="550" t="str">
        <f>'7- Mapa Final'!K10</f>
        <v>Menor - 2</v>
      </c>
      <c r="F10" s="558" t="str">
        <f>'7- Mapa Final'!M10</f>
        <v>Moderado - 6</v>
      </c>
      <c r="G10" s="385" t="s">
        <v>383</v>
      </c>
      <c r="H10" s="559"/>
      <c r="I10" s="559"/>
      <c r="J10" s="559"/>
      <c r="K10" s="559"/>
      <c r="L10" s="559"/>
      <c r="M10" s="5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8"/>
      <c r="B11" s="540"/>
      <c r="C11" s="540"/>
      <c r="D11" s="543"/>
      <c r="E11" s="546"/>
      <c r="F11" s="536"/>
      <c r="G11" s="386"/>
      <c r="H11" s="532"/>
      <c r="I11" s="532"/>
      <c r="J11" s="532"/>
      <c r="K11" s="532"/>
      <c r="L11" s="532"/>
      <c r="M11" s="5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8"/>
      <c r="B12" s="540"/>
      <c r="C12" s="540"/>
      <c r="D12" s="543"/>
      <c r="E12" s="546"/>
      <c r="F12" s="536"/>
      <c r="G12" s="386"/>
      <c r="H12" s="532"/>
      <c r="I12" s="532"/>
      <c r="J12" s="532"/>
      <c r="K12" s="532"/>
      <c r="L12" s="532"/>
      <c r="M12" s="5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8"/>
      <c r="B13" s="540"/>
      <c r="C13" s="540"/>
      <c r="D13" s="543"/>
      <c r="E13" s="546"/>
      <c r="F13" s="536"/>
      <c r="G13" s="386"/>
      <c r="H13" s="532"/>
      <c r="I13" s="532"/>
      <c r="J13" s="532"/>
      <c r="K13" s="532"/>
      <c r="L13" s="532"/>
      <c r="M13" s="5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8"/>
      <c r="B14" s="540"/>
      <c r="C14" s="540"/>
      <c r="D14" s="543"/>
      <c r="E14" s="546"/>
      <c r="F14" s="536"/>
      <c r="G14" s="386"/>
      <c r="H14" s="532"/>
      <c r="I14" s="532"/>
      <c r="J14" s="532"/>
      <c r="K14" s="532"/>
      <c r="L14" s="532"/>
      <c r="M14" s="5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8"/>
      <c r="B15" s="540"/>
      <c r="C15" s="540"/>
      <c r="D15" s="543"/>
      <c r="E15" s="546"/>
      <c r="F15" s="536"/>
      <c r="G15" s="386"/>
      <c r="H15" s="532"/>
      <c r="I15" s="532"/>
      <c r="J15" s="532"/>
      <c r="K15" s="532"/>
      <c r="L15" s="532"/>
      <c r="M15" s="5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8"/>
      <c r="B16" s="540"/>
      <c r="C16" s="540"/>
      <c r="D16" s="543"/>
      <c r="E16" s="546"/>
      <c r="F16" s="536"/>
      <c r="G16" s="386"/>
      <c r="H16" s="532"/>
      <c r="I16" s="532"/>
      <c r="J16" s="532"/>
      <c r="K16" s="532"/>
      <c r="L16" s="532"/>
      <c r="M16" s="5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8"/>
      <c r="B17" s="540"/>
      <c r="C17" s="540"/>
      <c r="D17" s="543"/>
      <c r="E17" s="546"/>
      <c r="F17" s="536"/>
      <c r="G17" s="386"/>
      <c r="H17" s="532"/>
      <c r="I17" s="532"/>
      <c r="J17" s="532"/>
      <c r="K17" s="532"/>
      <c r="L17" s="532"/>
      <c r="M17" s="5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8"/>
      <c r="B18" s="540"/>
      <c r="C18" s="540"/>
      <c r="D18" s="543"/>
      <c r="E18" s="546"/>
      <c r="F18" s="536"/>
      <c r="G18" s="386"/>
      <c r="H18" s="532"/>
      <c r="I18" s="532"/>
      <c r="J18" s="532"/>
      <c r="K18" s="532"/>
      <c r="L18" s="532"/>
      <c r="M18" s="5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48"/>
      <c r="B19" s="540"/>
      <c r="C19" s="540"/>
      <c r="D19" s="543"/>
      <c r="E19" s="546"/>
      <c r="F19" s="536"/>
      <c r="G19" s="386"/>
      <c r="H19" s="532"/>
      <c r="I19" s="532"/>
      <c r="J19" s="532"/>
      <c r="K19" s="532"/>
      <c r="L19" s="532"/>
      <c r="M19" s="5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48">
        <f>'7- Mapa Final'!A20</f>
        <v>2</v>
      </c>
      <c r="B20" s="540" t="str">
        <f>'7- Mapa Final'!B20</f>
        <v>Desarticulación de las actividades del plan de accion, matriz de riesgos y matriz de indicadotes de la seccional</v>
      </c>
      <c r="C20" s="540" t="str">
        <f>'7- Mapa Final'!C20</f>
        <v>Las acciones formuladas para desarrollar el Plan de Accion, no aportan al cumplimiento de objetivos y metas</v>
      </c>
      <c r="D20" s="542" t="str">
        <f>'7- Mapa Final'!J20</f>
        <v>Baja - 2</v>
      </c>
      <c r="E20" s="545" t="str">
        <f>'7- Mapa Final'!K20</f>
        <v>Menor - 2</v>
      </c>
      <c r="F20" s="536" t="str">
        <f>'7- Mapa Final'!M20</f>
        <v>Moderado - 4</v>
      </c>
      <c r="G20" s="386" t="s">
        <v>383</v>
      </c>
      <c r="H20" s="532"/>
      <c r="I20" s="532"/>
      <c r="J20" s="532"/>
      <c r="K20" s="532"/>
      <c r="L20" s="532"/>
      <c r="M20" s="5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8"/>
      <c r="B21" s="540"/>
      <c r="C21" s="540"/>
      <c r="D21" s="543"/>
      <c r="E21" s="546"/>
      <c r="F21" s="536"/>
      <c r="G21" s="386"/>
      <c r="H21" s="532"/>
      <c r="I21" s="532"/>
      <c r="J21" s="532"/>
      <c r="K21" s="532"/>
      <c r="L21" s="532"/>
      <c r="M21" s="5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8"/>
      <c r="B22" s="540"/>
      <c r="C22" s="540"/>
      <c r="D22" s="543"/>
      <c r="E22" s="546"/>
      <c r="F22" s="536"/>
      <c r="G22" s="386"/>
      <c r="H22" s="532"/>
      <c r="I22" s="532"/>
      <c r="J22" s="532"/>
      <c r="K22" s="532"/>
      <c r="L22" s="532"/>
      <c r="M22" s="5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8"/>
      <c r="B23" s="540"/>
      <c r="C23" s="540"/>
      <c r="D23" s="543"/>
      <c r="E23" s="546"/>
      <c r="F23" s="536"/>
      <c r="G23" s="386"/>
      <c r="H23" s="532"/>
      <c r="I23" s="532"/>
      <c r="J23" s="532"/>
      <c r="K23" s="532"/>
      <c r="L23" s="532"/>
      <c r="M23" s="5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8"/>
      <c r="B24" s="540"/>
      <c r="C24" s="540"/>
      <c r="D24" s="543"/>
      <c r="E24" s="546"/>
      <c r="F24" s="536"/>
      <c r="G24" s="386"/>
      <c r="H24" s="532"/>
      <c r="I24" s="532"/>
      <c r="J24" s="532"/>
      <c r="K24" s="532"/>
      <c r="L24" s="532"/>
      <c r="M24" s="5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48"/>
      <c r="B25" s="540"/>
      <c r="C25" s="540"/>
      <c r="D25" s="543"/>
      <c r="E25" s="546"/>
      <c r="F25" s="536"/>
      <c r="G25" s="386"/>
      <c r="H25" s="532"/>
      <c r="I25" s="532"/>
      <c r="J25" s="532"/>
      <c r="K25" s="532"/>
      <c r="L25" s="532"/>
      <c r="M25" s="534"/>
      <c r="N25" s="34"/>
      <c r="O25" s="34"/>
    </row>
    <row r="26" spans="1:169">
      <c r="A26" s="548"/>
      <c r="B26" s="540"/>
      <c r="C26" s="540"/>
      <c r="D26" s="543"/>
      <c r="E26" s="546"/>
      <c r="F26" s="536"/>
      <c r="G26" s="386"/>
      <c r="H26" s="532"/>
      <c r="I26" s="532"/>
      <c r="J26" s="532"/>
      <c r="K26" s="532"/>
      <c r="L26" s="532"/>
      <c r="M26" s="534"/>
      <c r="N26" s="34"/>
      <c r="O26" s="34"/>
    </row>
    <row r="27" spans="1:169">
      <c r="A27" s="548"/>
      <c r="B27" s="540"/>
      <c r="C27" s="540"/>
      <c r="D27" s="543"/>
      <c r="E27" s="546"/>
      <c r="F27" s="536"/>
      <c r="G27" s="386"/>
      <c r="H27" s="532"/>
      <c r="I27" s="532"/>
      <c r="J27" s="532"/>
      <c r="K27" s="532"/>
      <c r="L27" s="532"/>
      <c r="M27" s="534"/>
      <c r="N27" s="34"/>
      <c r="O27" s="34"/>
    </row>
    <row r="28" spans="1:169">
      <c r="A28" s="548"/>
      <c r="B28" s="540"/>
      <c r="C28" s="540"/>
      <c r="D28" s="543"/>
      <c r="E28" s="546"/>
      <c r="F28" s="536"/>
      <c r="G28" s="386"/>
      <c r="H28" s="532"/>
      <c r="I28" s="532"/>
      <c r="J28" s="532"/>
      <c r="K28" s="532"/>
      <c r="L28" s="532"/>
      <c r="M28" s="534"/>
      <c r="N28" s="34"/>
      <c r="O28" s="34"/>
    </row>
    <row r="29" spans="1:169">
      <c r="A29" s="548"/>
      <c r="B29" s="540"/>
      <c r="C29" s="540"/>
      <c r="D29" s="543"/>
      <c r="E29" s="546"/>
      <c r="F29" s="536"/>
      <c r="G29" s="386"/>
      <c r="H29" s="532"/>
      <c r="I29" s="532"/>
      <c r="J29" s="532"/>
      <c r="K29" s="532"/>
      <c r="L29" s="532"/>
      <c r="M29" s="534"/>
      <c r="N29" s="34"/>
      <c r="O29" s="34"/>
    </row>
    <row r="30" spans="1:169" s="26" customFormat="1" ht="12.75" hidden="1">
      <c r="A30" s="548">
        <f>'7- Mapa Final'!A30</f>
        <v>3</v>
      </c>
      <c r="B30" s="540" t="str">
        <f>'7- Mapa Final'!B30</f>
        <v>No se fortalezca la administración de justicia</v>
      </c>
      <c r="C30" s="540" t="str">
        <f>'7- Mapa Final'!C30</f>
        <v xml:space="preserve">la planeacion establecida no aporta a la mejora en la administracion de justicia ni al cumplimiento de sus principios </v>
      </c>
      <c r="D30" s="542" t="str">
        <f>'7- Mapa Final'!J30</f>
        <v>Media - 3</v>
      </c>
      <c r="E30" s="545" t="str">
        <f>'7- Mapa Final'!K30</f>
        <v>Leve - 1</v>
      </c>
      <c r="F30" s="536" t="str">
        <f>'7- Mapa Final'!M30</f>
        <v>Moderado - 3</v>
      </c>
      <c r="G30" s="386" t="s">
        <v>449</v>
      </c>
      <c r="H30" s="532"/>
      <c r="I30" s="532"/>
      <c r="J30" s="532"/>
      <c r="K30" s="532"/>
      <c r="L30" s="532"/>
      <c r="M30" s="5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48"/>
      <c r="B31" s="540"/>
      <c r="C31" s="540"/>
      <c r="D31" s="543"/>
      <c r="E31" s="546"/>
      <c r="F31" s="536"/>
      <c r="G31" s="386"/>
      <c r="H31" s="532"/>
      <c r="I31" s="532"/>
      <c r="J31" s="532"/>
      <c r="K31" s="532"/>
      <c r="L31" s="532"/>
      <c r="M31" s="5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48"/>
      <c r="B32" s="540"/>
      <c r="C32" s="540"/>
      <c r="D32" s="543"/>
      <c r="E32" s="546"/>
      <c r="F32" s="536"/>
      <c r="G32" s="386"/>
      <c r="H32" s="532"/>
      <c r="I32" s="532"/>
      <c r="J32" s="532"/>
      <c r="K32" s="532"/>
      <c r="L32" s="532"/>
      <c r="M32" s="5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48"/>
      <c r="B33" s="540"/>
      <c r="C33" s="540"/>
      <c r="D33" s="543"/>
      <c r="E33" s="546"/>
      <c r="F33" s="536"/>
      <c r="G33" s="386"/>
      <c r="H33" s="532"/>
      <c r="I33" s="532"/>
      <c r="J33" s="532"/>
      <c r="K33" s="532"/>
      <c r="L33" s="532"/>
      <c r="M33" s="5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48"/>
      <c r="B34" s="540"/>
      <c r="C34" s="540"/>
      <c r="D34" s="543"/>
      <c r="E34" s="546"/>
      <c r="F34" s="536"/>
      <c r="G34" s="386"/>
      <c r="H34" s="532"/>
      <c r="I34" s="532"/>
      <c r="J34" s="532"/>
      <c r="K34" s="532"/>
      <c r="L34" s="532"/>
      <c r="M34" s="5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48"/>
      <c r="B35" s="540"/>
      <c r="C35" s="540"/>
      <c r="D35" s="543"/>
      <c r="E35" s="546"/>
      <c r="F35" s="536"/>
      <c r="G35" s="386"/>
      <c r="H35" s="532"/>
      <c r="I35" s="532"/>
      <c r="J35" s="532"/>
      <c r="K35" s="532"/>
      <c r="L35" s="532"/>
      <c r="M35" s="534"/>
      <c r="N35" s="34"/>
      <c r="O35" s="34"/>
    </row>
    <row r="36" spans="1:169" hidden="1">
      <c r="A36" s="548"/>
      <c r="B36" s="540"/>
      <c r="C36" s="540"/>
      <c r="D36" s="543"/>
      <c r="E36" s="546"/>
      <c r="F36" s="536"/>
      <c r="G36" s="386"/>
      <c r="H36" s="532"/>
      <c r="I36" s="532"/>
      <c r="J36" s="532"/>
      <c r="K36" s="532"/>
      <c r="L36" s="532"/>
      <c r="M36" s="534"/>
      <c r="N36" s="34"/>
      <c r="O36" s="34"/>
    </row>
    <row r="37" spans="1:169" hidden="1">
      <c r="A37" s="548"/>
      <c r="B37" s="540"/>
      <c r="C37" s="540"/>
      <c r="D37" s="543"/>
      <c r="E37" s="546"/>
      <c r="F37" s="536"/>
      <c r="G37" s="386"/>
      <c r="H37" s="532"/>
      <c r="I37" s="532"/>
      <c r="J37" s="532"/>
      <c r="K37" s="532"/>
      <c r="L37" s="532"/>
      <c r="M37" s="534"/>
      <c r="N37" s="34"/>
      <c r="O37" s="34"/>
    </row>
    <row r="38" spans="1:169" hidden="1">
      <c r="A38" s="548"/>
      <c r="B38" s="540"/>
      <c r="C38" s="540"/>
      <c r="D38" s="543"/>
      <c r="E38" s="546"/>
      <c r="F38" s="536"/>
      <c r="G38" s="386"/>
      <c r="H38" s="532"/>
      <c r="I38" s="532"/>
      <c r="J38" s="532"/>
      <c r="K38" s="532"/>
      <c r="L38" s="532"/>
      <c r="M38" s="534"/>
      <c r="N38" s="34"/>
      <c r="O38" s="34"/>
    </row>
    <row r="39" spans="1:169" hidden="1">
      <c r="A39" s="548"/>
      <c r="B39" s="540"/>
      <c r="C39" s="540"/>
      <c r="D39" s="543"/>
      <c r="E39" s="546"/>
      <c r="F39" s="536"/>
      <c r="G39" s="386"/>
      <c r="H39" s="532"/>
      <c r="I39" s="532"/>
      <c r="J39" s="532"/>
      <c r="K39" s="532"/>
      <c r="L39" s="532"/>
      <c r="M39" s="534"/>
      <c r="N39" s="34"/>
      <c r="O39" s="34"/>
    </row>
    <row r="40" spans="1:169" s="26" customFormat="1" ht="12.75" hidden="1">
      <c r="A40" s="538">
        <f>'7- Mapa Final'!A40</f>
        <v>4</v>
      </c>
      <c r="B40" s="540" t="str">
        <f>'7- Mapa Final'!B40</f>
        <v xml:space="preserve">Recibir dádivas o beneficios a nombre propio o de terceros para direccionar planes a desarrollar y recursos de financiación </v>
      </c>
      <c r="C40" s="540" t="str">
        <f>'7- Mapa Final'!C40</f>
        <v xml:space="preserve">Se direccionan planes y recursos para desarrolar palne que no son prioritarias o no aportan al cumplimiento de los objetivos institucionales </v>
      </c>
      <c r="D40" s="542" t="str">
        <f>'7- Mapa Final'!J40</f>
        <v>Muy Alta - 5</v>
      </c>
      <c r="E40" s="545" t="str">
        <f>'7- Mapa Final'!K40</f>
        <v>Mayor - 4</v>
      </c>
      <c r="F40" s="536" t="str">
        <f>'7- Mapa Final'!M40</f>
        <v>Alto - 20</v>
      </c>
      <c r="G40" s="386" t="s">
        <v>449</v>
      </c>
      <c r="H40" s="532"/>
      <c r="I40" s="532"/>
      <c r="J40" s="532"/>
      <c r="K40" s="532"/>
      <c r="L40" s="532"/>
      <c r="M40" s="5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38"/>
      <c r="B41" s="540"/>
      <c r="C41" s="540"/>
      <c r="D41" s="543"/>
      <c r="E41" s="546"/>
      <c r="F41" s="536"/>
      <c r="G41" s="386"/>
      <c r="H41" s="532"/>
      <c r="I41" s="532"/>
      <c r="J41" s="532"/>
      <c r="K41" s="532"/>
      <c r="L41" s="532"/>
      <c r="M41" s="5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38"/>
      <c r="B42" s="540"/>
      <c r="C42" s="540"/>
      <c r="D42" s="543"/>
      <c r="E42" s="546"/>
      <c r="F42" s="536"/>
      <c r="G42" s="386"/>
      <c r="H42" s="532"/>
      <c r="I42" s="532"/>
      <c r="J42" s="532"/>
      <c r="K42" s="532"/>
      <c r="L42" s="532"/>
      <c r="M42" s="5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38"/>
      <c r="B43" s="540"/>
      <c r="C43" s="540"/>
      <c r="D43" s="543"/>
      <c r="E43" s="546"/>
      <c r="F43" s="536"/>
      <c r="G43" s="386"/>
      <c r="H43" s="532"/>
      <c r="I43" s="532"/>
      <c r="J43" s="532"/>
      <c r="K43" s="532"/>
      <c r="L43" s="532"/>
      <c r="M43" s="5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38"/>
      <c r="B44" s="540"/>
      <c r="C44" s="540"/>
      <c r="D44" s="543"/>
      <c r="E44" s="546"/>
      <c r="F44" s="536"/>
      <c r="G44" s="386"/>
      <c r="H44" s="532"/>
      <c r="I44" s="532"/>
      <c r="J44" s="532"/>
      <c r="K44" s="532"/>
      <c r="L44" s="532"/>
      <c r="M44" s="5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38"/>
      <c r="B45" s="540"/>
      <c r="C45" s="540"/>
      <c r="D45" s="543"/>
      <c r="E45" s="546"/>
      <c r="F45" s="536"/>
      <c r="G45" s="386"/>
      <c r="H45" s="532"/>
      <c r="I45" s="532"/>
      <c r="J45" s="532"/>
      <c r="K45" s="532"/>
      <c r="L45" s="532"/>
      <c r="M45" s="534"/>
      <c r="N45" s="34"/>
      <c r="O45" s="34"/>
    </row>
    <row r="46" spans="1:169" hidden="1">
      <c r="A46" s="538"/>
      <c r="B46" s="540"/>
      <c r="C46" s="540"/>
      <c r="D46" s="543"/>
      <c r="E46" s="546"/>
      <c r="F46" s="536"/>
      <c r="G46" s="386"/>
      <c r="H46" s="532"/>
      <c r="I46" s="532"/>
      <c r="J46" s="532"/>
      <c r="K46" s="532"/>
      <c r="L46" s="532"/>
      <c r="M46" s="534"/>
      <c r="N46" s="34"/>
      <c r="O46" s="34"/>
    </row>
    <row r="47" spans="1:169" hidden="1">
      <c r="A47" s="538"/>
      <c r="B47" s="540"/>
      <c r="C47" s="540"/>
      <c r="D47" s="543"/>
      <c r="E47" s="546"/>
      <c r="F47" s="536"/>
      <c r="G47" s="386"/>
      <c r="H47" s="532"/>
      <c r="I47" s="532"/>
      <c r="J47" s="532"/>
      <c r="K47" s="532"/>
      <c r="L47" s="532"/>
      <c r="M47" s="534"/>
      <c r="N47" s="34"/>
      <c r="O47" s="34"/>
    </row>
    <row r="48" spans="1:169" hidden="1">
      <c r="A48" s="538"/>
      <c r="B48" s="540"/>
      <c r="C48" s="540"/>
      <c r="D48" s="543"/>
      <c r="E48" s="546"/>
      <c r="F48" s="536"/>
      <c r="G48" s="386"/>
      <c r="H48" s="532"/>
      <c r="I48" s="532"/>
      <c r="J48" s="532"/>
      <c r="K48" s="532"/>
      <c r="L48" s="532"/>
      <c r="M48" s="534"/>
      <c r="N48" s="34"/>
      <c r="O48" s="34"/>
    </row>
    <row r="49" spans="1:169" hidden="1">
      <c r="A49" s="538"/>
      <c r="B49" s="540"/>
      <c r="C49" s="540"/>
      <c r="D49" s="543"/>
      <c r="E49" s="546"/>
      <c r="F49" s="536"/>
      <c r="G49" s="386"/>
      <c r="H49" s="532"/>
      <c r="I49" s="532"/>
      <c r="J49" s="532"/>
      <c r="K49" s="532"/>
      <c r="L49" s="532"/>
      <c r="M49" s="534"/>
      <c r="N49" s="34"/>
      <c r="O49" s="34"/>
    </row>
    <row r="50" spans="1:169" s="26" customFormat="1" ht="12.75" hidden="1" customHeight="1">
      <c r="A50" s="538">
        <f>'7- Mapa Final'!A50</f>
        <v>5</v>
      </c>
      <c r="B50" s="540" t="str">
        <f>'7- Mapa Final'!B50</f>
        <v xml:space="preserve">Ofrecer, prometer, entregar, aceptar o solicitar una ventaja indebida para influenciar en favor propio o de terceros  en la formulación de lineamientos y directrices inapropiadas para la planeación institucional   </v>
      </c>
      <c r="C50" s="540"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542" t="str">
        <f>'7- Mapa Final'!J50</f>
        <v>Muy Baja - 1</v>
      </c>
      <c r="E50" s="545" t="str">
        <f>'7- Mapa Final'!K50</f>
        <v>Mayor - 4</v>
      </c>
      <c r="F50" s="536" t="str">
        <f>'7- Mapa Final'!M50</f>
        <v>Alto  - 4</v>
      </c>
      <c r="G50" s="386" t="s">
        <v>449</v>
      </c>
      <c r="H50" s="532"/>
      <c r="I50" s="532"/>
      <c r="J50" s="532"/>
      <c r="K50" s="532"/>
      <c r="L50" s="532"/>
      <c r="M50" s="5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38"/>
      <c r="B51" s="540"/>
      <c r="C51" s="540"/>
      <c r="D51" s="543"/>
      <c r="E51" s="546"/>
      <c r="F51" s="536"/>
      <c r="G51" s="386"/>
      <c r="H51" s="532"/>
      <c r="I51" s="532"/>
      <c r="J51" s="532"/>
      <c r="K51" s="532"/>
      <c r="L51" s="532"/>
      <c r="M51" s="5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38"/>
      <c r="B52" s="540"/>
      <c r="C52" s="540"/>
      <c r="D52" s="543"/>
      <c r="E52" s="546"/>
      <c r="F52" s="536"/>
      <c r="G52" s="386"/>
      <c r="H52" s="532"/>
      <c r="I52" s="532"/>
      <c r="J52" s="532"/>
      <c r="K52" s="532"/>
      <c r="L52" s="532"/>
      <c r="M52" s="5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38"/>
      <c r="B53" s="540"/>
      <c r="C53" s="540"/>
      <c r="D53" s="543"/>
      <c r="E53" s="546"/>
      <c r="F53" s="536"/>
      <c r="G53" s="386"/>
      <c r="H53" s="532"/>
      <c r="I53" s="532"/>
      <c r="J53" s="532"/>
      <c r="K53" s="532"/>
      <c r="L53" s="532"/>
      <c r="M53" s="5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38"/>
      <c r="B54" s="540"/>
      <c r="C54" s="540"/>
      <c r="D54" s="543"/>
      <c r="E54" s="546"/>
      <c r="F54" s="536"/>
      <c r="G54" s="386"/>
      <c r="H54" s="532"/>
      <c r="I54" s="532"/>
      <c r="J54" s="532"/>
      <c r="K54" s="532"/>
      <c r="L54" s="532"/>
      <c r="M54" s="5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38"/>
      <c r="B55" s="540"/>
      <c r="C55" s="540"/>
      <c r="D55" s="543"/>
      <c r="E55" s="546"/>
      <c r="F55" s="536"/>
      <c r="G55" s="386"/>
      <c r="H55" s="532"/>
      <c r="I55" s="532"/>
      <c r="J55" s="532"/>
      <c r="K55" s="532"/>
      <c r="L55" s="532"/>
      <c r="M55" s="534"/>
      <c r="N55" s="34"/>
      <c r="O55" s="34"/>
    </row>
    <row r="56" spans="1:169" hidden="1">
      <c r="A56" s="538"/>
      <c r="B56" s="540"/>
      <c r="C56" s="540"/>
      <c r="D56" s="543"/>
      <c r="E56" s="546"/>
      <c r="F56" s="536"/>
      <c r="G56" s="386"/>
      <c r="H56" s="532"/>
      <c r="I56" s="532"/>
      <c r="J56" s="532"/>
      <c r="K56" s="532"/>
      <c r="L56" s="532"/>
      <c r="M56" s="534"/>
      <c r="N56" s="34"/>
      <c r="O56" s="34"/>
    </row>
    <row r="57" spans="1:169" hidden="1">
      <c r="A57" s="538"/>
      <c r="B57" s="540"/>
      <c r="C57" s="540"/>
      <c r="D57" s="543"/>
      <c r="E57" s="546"/>
      <c r="F57" s="536"/>
      <c r="G57" s="386"/>
      <c r="H57" s="532"/>
      <c r="I57" s="532"/>
      <c r="J57" s="532"/>
      <c r="K57" s="532"/>
      <c r="L57" s="532"/>
      <c r="M57" s="534"/>
      <c r="N57" s="34"/>
      <c r="O57" s="34"/>
    </row>
    <row r="58" spans="1:169" hidden="1">
      <c r="A58" s="538"/>
      <c r="B58" s="540"/>
      <c r="C58" s="540"/>
      <c r="D58" s="543"/>
      <c r="E58" s="546"/>
      <c r="F58" s="536"/>
      <c r="G58" s="386"/>
      <c r="H58" s="532"/>
      <c r="I58" s="532"/>
      <c r="J58" s="532"/>
      <c r="K58" s="532"/>
      <c r="L58" s="532"/>
      <c r="M58" s="534"/>
      <c r="N58" s="34"/>
      <c r="O58" s="34"/>
    </row>
    <row r="59" spans="1:169" hidden="1">
      <c r="A59" s="538"/>
      <c r="B59" s="540"/>
      <c r="C59" s="540"/>
      <c r="D59" s="543"/>
      <c r="E59" s="546"/>
      <c r="F59" s="536"/>
      <c r="G59" s="386"/>
      <c r="H59" s="532"/>
      <c r="I59" s="532"/>
      <c r="J59" s="532"/>
      <c r="K59" s="532"/>
      <c r="L59" s="532"/>
      <c r="M59" s="534"/>
      <c r="N59" s="34"/>
      <c r="O59" s="34"/>
    </row>
    <row r="60" spans="1:169" s="26" customFormat="1" ht="12.75" hidden="1" customHeight="1">
      <c r="A60" s="538">
        <f>'7- Mapa Final'!A60</f>
        <v>6</v>
      </c>
      <c r="B60" s="540" t="str">
        <f>'7- Mapa Final'!B60</f>
        <v xml:space="preserve">Ofrecer, prometer, entregar, aceptar o solicitar una ventaja indebida  a favor propio o de terceros al realizar el seguimiento de la planeación estratégica de forma deficiente, incompleta e inorportuna </v>
      </c>
      <c r="C60" s="54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42" t="str">
        <f>'7- Mapa Final'!J60</f>
        <v>Muy Baja - 1</v>
      </c>
      <c r="E60" s="545" t="str">
        <f>'7- Mapa Final'!K60</f>
        <v>Mayor - 4</v>
      </c>
      <c r="F60" s="536" t="str">
        <f>'7- Mapa Final'!M60</f>
        <v>Alto  - 4</v>
      </c>
      <c r="G60" s="386" t="s">
        <v>449</v>
      </c>
      <c r="H60" s="532"/>
      <c r="I60" s="532"/>
      <c r="J60" s="532"/>
      <c r="K60" s="532"/>
      <c r="L60" s="532"/>
      <c r="M60" s="5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38"/>
      <c r="B61" s="540"/>
      <c r="C61" s="540"/>
      <c r="D61" s="543"/>
      <c r="E61" s="546"/>
      <c r="F61" s="536"/>
      <c r="G61" s="386"/>
      <c r="H61" s="532"/>
      <c r="I61" s="532"/>
      <c r="J61" s="532"/>
      <c r="K61" s="532"/>
      <c r="L61" s="532"/>
      <c r="M61" s="5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38"/>
      <c r="B62" s="540"/>
      <c r="C62" s="540"/>
      <c r="D62" s="543"/>
      <c r="E62" s="546"/>
      <c r="F62" s="536"/>
      <c r="G62" s="386"/>
      <c r="H62" s="532"/>
      <c r="I62" s="532"/>
      <c r="J62" s="532"/>
      <c r="K62" s="532"/>
      <c r="L62" s="532"/>
      <c r="M62" s="5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38"/>
      <c r="B63" s="540"/>
      <c r="C63" s="540"/>
      <c r="D63" s="543"/>
      <c r="E63" s="546"/>
      <c r="F63" s="536"/>
      <c r="G63" s="386"/>
      <c r="H63" s="532"/>
      <c r="I63" s="532"/>
      <c r="J63" s="532"/>
      <c r="K63" s="532"/>
      <c r="L63" s="532"/>
      <c r="M63" s="5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38"/>
      <c r="B64" s="540"/>
      <c r="C64" s="540"/>
      <c r="D64" s="543"/>
      <c r="E64" s="546"/>
      <c r="F64" s="536"/>
      <c r="G64" s="386"/>
      <c r="H64" s="532"/>
      <c r="I64" s="532"/>
      <c r="J64" s="532"/>
      <c r="K64" s="532"/>
      <c r="L64" s="532"/>
      <c r="M64" s="5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38"/>
      <c r="B65" s="540"/>
      <c r="C65" s="540"/>
      <c r="D65" s="543"/>
      <c r="E65" s="546"/>
      <c r="F65" s="536"/>
      <c r="G65" s="386"/>
      <c r="H65" s="532"/>
      <c r="I65" s="532"/>
      <c r="J65" s="532"/>
      <c r="K65" s="532"/>
      <c r="L65" s="532"/>
      <c r="M65" s="534"/>
      <c r="N65" s="34"/>
      <c r="O65" s="34"/>
    </row>
    <row r="66" spans="1:15" hidden="1">
      <c r="A66" s="538"/>
      <c r="B66" s="540"/>
      <c r="C66" s="540"/>
      <c r="D66" s="543"/>
      <c r="E66" s="546"/>
      <c r="F66" s="536"/>
      <c r="G66" s="386"/>
      <c r="H66" s="532"/>
      <c r="I66" s="532"/>
      <c r="J66" s="532"/>
      <c r="K66" s="532"/>
      <c r="L66" s="532"/>
      <c r="M66" s="534"/>
      <c r="N66" s="34"/>
      <c r="O66" s="34"/>
    </row>
    <row r="67" spans="1:15" hidden="1">
      <c r="A67" s="538"/>
      <c r="B67" s="540"/>
      <c r="C67" s="540"/>
      <c r="D67" s="543"/>
      <c r="E67" s="546"/>
      <c r="F67" s="536"/>
      <c r="G67" s="386"/>
      <c r="H67" s="532"/>
      <c r="I67" s="532"/>
      <c r="J67" s="532"/>
      <c r="K67" s="532"/>
      <c r="L67" s="532"/>
      <c r="M67" s="534"/>
      <c r="N67" s="34"/>
      <c r="O67" s="34"/>
    </row>
    <row r="68" spans="1:15" hidden="1">
      <c r="A68" s="538"/>
      <c r="B68" s="540"/>
      <c r="C68" s="540"/>
      <c r="D68" s="543"/>
      <c r="E68" s="546"/>
      <c r="F68" s="536"/>
      <c r="G68" s="386"/>
      <c r="H68" s="532"/>
      <c r="I68" s="532"/>
      <c r="J68" s="532"/>
      <c r="K68" s="532"/>
      <c r="L68" s="532"/>
      <c r="M68" s="534"/>
      <c r="N68" s="34"/>
      <c r="O68" s="34"/>
    </row>
    <row r="69" spans="1:15" hidden="1">
      <c r="A69" s="538"/>
      <c r="B69" s="540"/>
      <c r="C69" s="540"/>
      <c r="D69" s="543"/>
      <c r="E69" s="546"/>
      <c r="F69" s="536"/>
      <c r="G69" s="386"/>
      <c r="H69" s="532"/>
      <c r="I69" s="532"/>
      <c r="J69" s="532"/>
      <c r="K69" s="532"/>
      <c r="L69" s="532"/>
      <c r="M69" s="534"/>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50:A59"/>
    <mergeCell ref="B50:B59"/>
    <mergeCell ref="C50:C59"/>
    <mergeCell ref="D50:D59"/>
    <mergeCell ref="E50:E59"/>
    <mergeCell ref="F60:F69"/>
    <mergeCell ref="M60:M69"/>
    <mergeCell ref="G60:G69"/>
    <mergeCell ref="H60:H69"/>
    <mergeCell ref="I60:I69"/>
    <mergeCell ref="J60:J69"/>
    <mergeCell ref="K60:K69"/>
    <mergeCell ref="L60:L69"/>
    <mergeCell ref="A60:A69"/>
    <mergeCell ref="B60:B69"/>
    <mergeCell ref="C60:C69"/>
    <mergeCell ref="D60:D69"/>
    <mergeCell ref="E60:E69"/>
    <mergeCell ref="F50:F59"/>
    <mergeCell ref="G50:G59"/>
    <mergeCell ref="H50:H59"/>
    <mergeCell ref="I50:I59"/>
    <mergeCell ref="M50:M59"/>
    <mergeCell ref="J50:J59"/>
    <mergeCell ref="K50:K59"/>
    <mergeCell ref="L50:L59"/>
  </mergeCells>
  <conditionalFormatting sqref="A7:B7">
    <cfRule type="containsText" dxfId="43" priority="152" operator="containsText" text="1- Bajo">
      <formula>NOT(ISERROR(SEARCH("1- Bajo",A7)))</formula>
    </cfRule>
    <cfRule type="containsText" dxfId="42" priority="151" operator="containsText" text="4- Bajo">
      <formula>NOT(ISERROR(SEARCH("4- Bajo",A7)))</formula>
    </cfRule>
    <cfRule type="containsText" dxfId="41" priority="150" operator="containsText" text="3- Bajo">
      <formula>NOT(ISERROR(SEARCH("3- Bajo",A7)))</formula>
    </cfRule>
    <cfRule type="containsText" dxfId="40" priority="149" operator="containsText" text="4- Moderado">
      <formula>NOT(ISERROR(SEARCH("4- Moderado",A7)))</formula>
    </cfRule>
    <cfRule type="containsText" dxfId="39" priority="147" operator="containsText" text="3- Moderado">
      <formula>NOT(ISERROR(SEARCH("3- Moderado",A7)))</formula>
    </cfRule>
    <cfRule type="containsText" dxfId="38" priority="148" operator="containsText" text="6- Moderado">
      <formula>NOT(ISERROR(SEARCH("6- Moderado",A7)))</formula>
    </cfRule>
  </conditionalFormatting>
  <conditionalFormatting sqref="A10:E10 A20:E20">
    <cfRule type="containsText" dxfId="37" priority="143" operator="containsText" text="4- Moderado">
      <formula>NOT(ISERROR(SEARCH("4- Moderado",A10)))</formula>
    </cfRule>
    <cfRule type="containsText" dxfId="36" priority="146" operator="containsText" text="1- Bajo">
      <formula>NOT(ISERROR(SEARCH("1- Bajo",A10)))</formula>
    </cfRule>
    <cfRule type="containsText" dxfId="35" priority="145" operator="containsText" text="4- Bajo">
      <formula>NOT(ISERROR(SEARCH("4- Bajo",A10)))</formula>
    </cfRule>
    <cfRule type="containsText" dxfId="34" priority="144" operator="containsText" text="3- Bajo">
      <formula>NOT(ISERROR(SEARCH("3- Bajo",A10)))</formula>
    </cfRule>
    <cfRule type="containsText" dxfId="33" priority="142" operator="containsText" text="6- Moderado">
      <formula>NOT(ISERROR(SEARCH("6- Moderado",A10)))</formula>
    </cfRule>
    <cfRule type="containsText" dxfId="32" priority="141" operator="containsText" text="3- Moderado">
      <formula>NOT(ISERROR(SEARCH("3- Moderado",A10)))</formula>
    </cfRule>
  </conditionalFormatting>
  <conditionalFormatting sqref="A30:E30">
    <cfRule type="containsText" dxfId="31" priority="100" operator="containsText" text="1- Bajo">
      <formula>NOT(ISERROR(SEARCH("1- Bajo",A30)))</formula>
    </cfRule>
    <cfRule type="containsText" dxfId="30" priority="99" operator="containsText" text="4- Bajo">
      <formula>NOT(ISERROR(SEARCH("4- Bajo",A30)))</formula>
    </cfRule>
    <cfRule type="containsText" dxfId="29" priority="97" operator="containsText" text="4- Moderado">
      <formula>NOT(ISERROR(SEARCH("4- Moderado",A30)))</formula>
    </cfRule>
    <cfRule type="containsText" dxfId="28" priority="96" operator="containsText" text="6- Moderado">
      <formula>NOT(ISERROR(SEARCH("6- Moderado",A30)))</formula>
    </cfRule>
    <cfRule type="containsText" dxfId="27" priority="98" operator="containsText" text="3- Bajo">
      <formula>NOT(ISERROR(SEARCH("3- Bajo",A30)))</formula>
    </cfRule>
    <cfRule type="containsText" dxfId="26" priority="95" operator="containsText" text="3- Moderado">
      <formula>NOT(ISERROR(SEARCH("3- Moderado",A30)))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2" operator="containsText" text="1- Bajo">
      <formula>NOT(ISERROR(SEARCH("1- Bajo",A40)))</formula>
    </cfRule>
    <cfRule type="containsText" dxfId="20" priority="71" operator="containsText" text="4- Bajo">
      <formula>NOT(ISERROR(SEARCH("4-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6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purl.org/dc/elements/1.1/"/>
    <ds:schemaRef ds:uri="http://www.w3.org/XML/1998/namespace"/>
    <ds:schemaRef ds:uri="http://schemas.microsoft.com/office/2006/documentManagement/types"/>
    <ds:schemaRef ds:uri="b7e8369d-c4e9-4214-9119-84136ff5a782"/>
    <ds:schemaRef ds:uri="http://purl.org/dc/dcmitype/"/>
    <ds:schemaRef ds:uri="http://schemas.openxmlformats.org/package/2006/metadata/core-properties"/>
    <ds:schemaRef ds:uri="http://purl.org/dc/terms/"/>
    <ds:schemaRef ds:uri="http://schemas.microsoft.com/office/infopath/2007/PartnerControls"/>
    <ds:schemaRef ds:uri="0c50ba98-0778-4d96-a450-637e4b97cb43"/>
    <ds:schemaRef ds:uri="http://schemas.microsoft.com/office/2006/metadata/properties"/>
  </ds:schemaRefs>
</ds:datastoreItem>
</file>

<file path=customXml/itemProps3.xml><?xml version="1.0" encoding="utf-8"?>
<ds:datastoreItem xmlns:ds="http://schemas.openxmlformats.org/officeDocument/2006/customXml" ds:itemID="{A75F4C92-0343-4D4D-B503-BCC664E499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